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328"/>
  <workbookPr filterPrivacy="1" defaultThemeVersion="166925"/>
  <xr:revisionPtr revIDLastSave="0" documentId="8_{F3E01E6B-9584-415B-940D-A59D4027AC66}" xr6:coauthVersionLast="45" xr6:coauthVersionMax="45" xr10:uidLastSave="{00000000-0000-0000-0000-000000000000}"/>
  <bookViews>
    <workbookView xWindow="-120" yWindow="-120" windowWidth="20730" windowHeight="11160" xr2:uid="{00000000-000D-0000-FFFF-FFFF00000000}"/>
  </bookViews>
  <sheets>
    <sheet name="MATRIZ RIESGOS" sheetId="1" r:id="rId1"/>
    <sheet name="DILIGENCIAMIENTO" sheetId="2" r:id="rId2"/>
  </sheets>
  <definedNames>
    <definedName name="_xlnm._FilterDatabase" localSheetId="1" hidden="1">DILIGENCIAMIENTO!#REF!</definedName>
    <definedName name="_xlnm.Print_Area" localSheetId="0">'MATRIZ RIESGOS'!$A$1:$AC$29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6" i="1" l="1"/>
  <c r="J17" i="1"/>
  <c r="L17" i="1"/>
  <c r="S17" i="1"/>
  <c r="U17" i="1"/>
  <c r="S10" i="1"/>
  <c r="U10" i="1"/>
  <c r="S11" i="1"/>
  <c r="U11" i="1"/>
  <c r="S12" i="1"/>
  <c r="U12" i="1"/>
  <c r="S13" i="1"/>
  <c r="U13" i="1"/>
  <c r="S14" i="1"/>
  <c r="U14" i="1"/>
  <c r="S15" i="1"/>
  <c r="U15" i="1"/>
  <c r="S16" i="1"/>
  <c r="U16" i="1"/>
  <c r="V17" i="1" l="1"/>
  <c r="W17" i="1" s="1"/>
  <c r="M17" i="1"/>
  <c r="N17" i="1" s="1"/>
  <c r="V16" i="1"/>
  <c r="W16" i="1" s="1"/>
  <c r="V13" i="1"/>
  <c r="W13" i="1" s="1"/>
  <c r="V10" i="1"/>
  <c r="W10" i="1" s="1"/>
  <c r="V15" i="1"/>
  <c r="W15" i="1" s="1"/>
  <c r="V14" i="1"/>
  <c r="W14" i="1" s="1"/>
  <c r="V11" i="1"/>
  <c r="W11" i="1" s="1"/>
  <c r="V12" i="1"/>
  <c r="W12" i="1" s="1"/>
  <c r="L10" i="1"/>
  <c r="L11" i="1"/>
  <c r="L12" i="1"/>
  <c r="L13" i="1"/>
  <c r="L14" i="1"/>
  <c r="L15" i="1"/>
  <c r="L16" i="1"/>
  <c r="J10" i="1" l="1"/>
  <c r="M10" i="1" s="1"/>
  <c r="N10" i="1" s="1"/>
  <c r="J11" i="1"/>
  <c r="M11" i="1" s="1"/>
  <c r="N11" i="1" s="1"/>
  <c r="J12" i="1"/>
  <c r="M12" i="1" s="1"/>
  <c r="N12" i="1" s="1"/>
  <c r="J13" i="1"/>
  <c r="M13" i="1" s="1"/>
  <c r="N13" i="1" s="1"/>
  <c r="J14" i="1"/>
  <c r="M14" i="1" s="1"/>
  <c r="N14" i="1" s="1"/>
  <c r="J15" i="1"/>
  <c r="M15" i="1" s="1"/>
  <c r="N15" i="1" s="1"/>
  <c r="M16" i="1"/>
  <c r="N16" i="1" s="1"/>
</calcChain>
</file>

<file path=xl/sharedStrings.xml><?xml version="1.0" encoding="utf-8"?>
<sst xmlns="http://schemas.openxmlformats.org/spreadsheetml/2006/main" count="256" uniqueCount="146">
  <si>
    <t>EVALUACIÓN</t>
  </si>
  <si>
    <t>TRATAMIENTO</t>
  </si>
  <si>
    <t>Impacto después del tratamiento</t>
  </si>
  <si>
    <t>Monitoreo y revisión</t>
  </si>
  <si>
    <t>IDENTIFICACIÓN Y CLASIFICACIÓN</t>
  </si>
  <si>
    <t>1. Clase</t>
  </si>
  <si>
    <t>2. Fuente</t>
  </si>
  <si>
    <t>FONDO NACIONAL DEL AHORRO</t>
  </si>
  <si>
    <t>IDENTIFICACIÓN Y TRATAMIENTO DE RIESGOS DE CONTRATACIÓN</t>
  </si>
  <si>
    <t>3. Etapa</t>
  </si>
  <si>
    <t>4. Tipo</t>
  </si>
  <si>
    <t>5. Descripción</t>
  </si>
  <si>
    <t>6. Consecuencia de la ocurrencia del evento</t>
  </si>
  <si>
    <t>7. Probabilidad</t>
  </si>
  <si>
    <t>8. Impacto</t>
  </si>
  <si>
    <t>9. Valoración</t>
  </si>
  <si>
    <t>10. Categoría</t>
  </si>
  <si>
    <t>11. ¿A quién se le asigna?</t>
  </si>
  <si>
    <t>12. Tratamiento / Control a ser implementado</t>
  </si>
  <si>
    <t>13. Probabilidad</t>
  </si>
  <si>
    <t>14. Impacto</t>
  </si>
  <si>
    <t>15. Valoración</t>
  </si>
  <si>
    <t>16. Categoría</t>
  </si>
  <si>
    <t>17. ¿Afecta la ejecución del contrato?</t>
  </si>
  <si>
    <t>19. Fecha estimada en que se inicia el tratamiento</t>
  </si>
  <si>
    <t>20. Fecha estimada en que se completa el tratamiento</t>
  </si>
  <si>
    <t>21. ¿Cómo se realiza  el monitoreo?</t>
  </si>
  <si>
    <t>22. Periodicidad</t>
  </si>
  <si>
    <t>CLASE</t>
  </si>
  <si>
    <t>GENERAL</t>
  </si>
  <si>
    <t>ESPECÍFICO</t>
  </si>
  <si>
    <t xml:space="preserve">Es un Riesgo de todos los Procesos de Contratación adelantados por la Entidad Estatal, por lo cual está presente en toda su actividad contractual. </t>
  </si>
  <si>
    <t>Es un Riesgo propio del Proceso de Contratación objeto de análisis</t>
  </si>
  <si>
    <t>FUENTE</t>
  </si>
  <si>
    <t>INTERNO</t>
  </si>
  <si>
    <t>EXTERNO</t>
  </si>
  <si>
    <t xml:space="preserve">Es un Riesgo asociado a la operación, capacidad, o situación particular de la Entidad Estatal (reputacional, tecnológico). </t>
  </si>
  <si>
    <t>Es un Riesgo del sector del objeto del Proceso de Contratación, o asociado a asuntos no referidos a la Entidad Estatal (desastres económicos, existencia de monopolios, circunstancias electorales).</t>
  </si>
  <si>
    <t>ETAPA</t>
  </si>
  <si>
    <t>PLANEACIÓN</t>
  </si>
  <si>
    <t>SELECCIÓN</t>
  </si>
  <si>
    <t>CONTRATACIÓN</t>
  </si>
  <si>
    <t>EJECUCIÓN</t>
  </si>
  <si>
    <t>La etapa de planeación está comprendida entre la elaboración del Plan Anual de Adquisiciones y la fecha en la cual se decide continuar o no con el Proceso de Contratación. Durante esta etapa, la Entidad Estatal elabora los estudios previos y el proyecto de pliegos de condiciones o sus equivalentes. Dentro de las preguntas que la Entidad Estatal debe hacerse para identificar los Riesgos de la etapa de planeación se encuentran las siguientes:
* La modalidad de contratación es adecuada para el bien servicio u obra necesitado.
* Los requisitos habilitantes son los apropiados para el Proceso de Contratación y es posible encontrar proponentes que los cumplan incluyendo los Riesgos relacionados con la habilidad para determinar requisitos habilitantes consistentes con el Proceso de Contratación y con el sector económico en el que actúan los posibles oferentes.
* El valor del contrato corresponde a los precios del mercado.
* La descripción del bien o servicio requerido es claro.
* El Proceso de Contratación cuenta con las condiciones que garanticen la transparencia, equidad y competencia entre los proponentes.
* El estudio de mercado permite identificar los aspectos de oferta y demanda del mercado respectivo.
* El diseño del Proceso de Contratación permite satisfacer las necesidades de la Entidad Estatal, cumplir su misión y si es coherente con el cumplimiento de sus objetivos y metas.</t>
  </si>
  <si>
    <t>La etapa de selección está comprendida entre el acto de Apertura del Proceso de Contratación y la Adjudicación o la declaración de desierto del Proceso de Contratación. En la etapa de selección la Entidad Estatal selecciona al contratista. En esta etapa los Riesgos frecuentes son los siguientes:
* Falta de capacidad de la Entidad Estatal para promover y adelantar la selección del contratista, incluyendo el riesgo de seleccionar aquellos que no cumplan con la totalidad de los requisitos habilitantes o se encuentren incursos en alguna inhabilidad o incompatibilidad.
* Riesgo de colusión.
* Riesgo de ofertas artificialmente bajas.</t>
  </si>
  <si>
    <t>Una vez adjudicado el contrato objeto del Proceso de Contratación, inicia la etapa de contratación en la cual se debe cumplir con el cronograma previsto para la celebración del contrato, el registro presupuestal, la publicación en el SECOP y el cumplimiento de los requisitos para el perfeccionamiento, ejecución y pago. En esta etapa los Riesgos frecuentes son los siguientes:
* Riesgo de que no se firme el contrato.
* Riesgo de que no se presenten las garantías requeridas en los Documentos del Proceso de Contratación o que su presentación sea tardía.
* Riesgos asociados al incumplimiento de la publicación o el registro presupuestal del contrato.
* Riesgos asociados a los reclamos de terceros sobre la selección del oferente que retrasen el perfeccionamiento del contrato.</t>
  </si>
  <si>
    <t xml:space="preserve">La etapa de ejecución inicia una vez cumplidos los requisitos previstos para iniciar la ejecución del contrato respectivo y termina con el vencimiento del plazo del contrato o la fecha de liquidación si hay lugar a ella. 
Esta etapa puede extenderse cuando hay lugar a garantías de calidad, estabilidad y mantenimiento, o a condiciones de disposición final o recuperación ambiental de las obras o bienes. 
En esta etapa se cumplen con las obligaciones previstas en el contrato, permitiendo el logro del objeto del Proceso de Contratación; en consecuencia los Riesgos frecuentes son los asociados al cumplimiento del contrato y el logro del objeto propuesto, el rompimiento del equilibrio económico del contrato, los asociados a la liquidación y terminación del contrato y aquellos relacionados con el incumplimiento de la normativa posconsumo. </t>
  </si>
  <si>
    <t>TIPO</t>
  </si>
  <si>
    <t>ECONÓMICOS</t>
  </si>
  <si>
    <t>SOCIALES O POLÍTICOS</t>
  </si>
  <si>
    <t>OPERACIONALES</t>
  </si>
  <si>
    <t>FINANCIEROS</t>
  </si>
  <si>
    <t>REGULATORIOS</t>
  </si>
  <si>
    <t>DE LA NATURALEZA</t>
  </si>
  <si>
    <t>AMBIENTALES</t>
  </si>
  <si>
    <t>TECNOLÓGICOS</t>
  </si>
  <si>
    <t>Son los derivados del comportamiento del mercado, tales como la fluctuación de los precios de los insumos, desabastecimiento y especulación de los mismos, entre otros.</t>
  </si>
  <si>
    <t>Son los derivados de los cambios de las políticas gubernamentales y de cambios en las condiciones sociales que tengan impacto en la ejecución del contrato</t>
  </si>
  <si>
    <t>Son los asociados a la operatividad del contrato, tales como la suficiencia del presupuesto oficial, del plazo o los derivados de procesos, procedimientos, parámetros, sistemas de información y tecnológicos, equipos humanos o técnicos inadecuados o insuficientes.</t>
  </si>
  <si>
    <t>Son (i) el riesgo de consecución de financiación o riesgo de liquidez para obtener recursos para cumplir con el objeto del contrato, y (ii) el riesgo de las condiciones financieras establecidas para la obtención de los recursos, tales como plazos, tasas, garantías, contragarantías, y refinanciaciones, entre otros.</t>
  </si>
  <si>
    <t xml:space="preserve">Derivados de cambios regulatorios o reglamentarios que afecten la ecuación económica del contrato. </t>
  </si>
  <si>
    <t xml:space="preserve">Son los eventos naturales previsibles en los cuales no hay intervención humana que puedan tener impacto en la ejecución del contrato, por ejemplo los temblores, inundaciones, lluvias, sequías, entre otros.  </t>
  </si>
  <si>
    <t xml:space="preserve">Son los derivados de las obligaciones legales o reglamentarias de carácter ambiental, así como de las licencias, planes de manejo o de permisos y autorizaciones ambientales, incluyendo tasas retributivas y compensatorias, obligaciones de mitigación, tareas de monitoreo y control, entre otras. </t>
  </si>
  <si>
    <t>Son los derivados de fallas en los sistemas de comunicación de voz y de datos, suspensión de servicios públicos, nuevos desarrollos tecnológicos o estándares que deben ser tenidos en cuenta para la ejecución del contrato, obsolescencia tecnológica</t>
  </si>
  <si>
    <t>PROBABILIDAD DE OCURRENCIA DEL RIESGO</t>
  </si>
  <si>
    <t>IMPACTO</t>
  </si>
  <si>
    <t>INSIGNIFICANTE</t>
  </si>
  <si>
    <t>MENOR</t>
  </si>
  <si>
    <t>MODERADO</t>
  </si>
  <si>
    <t>MAYOR</t>
  </si>
  <si>
    <t>CATASTRÓFICO</t>
  </si>
  <si>
    <t>18. Responsable implementar el tratamiento</t>
  </si>
  <si>
    <t>Obstruye la ejecución del contrato de manera intrascendente.</t>
  </si>
  <si>
    <t>Obstruye la ejecución del contrato sustancialmente pero aún así permite la consecución del objeto contractual.</t>
  </si>
  <si>
    <t>Calificación monetaria</t>
  </si>
  <si>
    <t>Los sobrecostos no representan más del uno por ciento (1%) de valor del contrato.</t>
  </si>
  <si>
    <t>Los sobrecostos no representan más del cinco por ciento (5%) de valor del contrato.</t>
  </si>
  <si>
    <t>Genera un impacto sobre el valor del contrato entre el cinco por ciento (5%) y el quince por ciento (15%).</t>
  </si>
  <si>
    <t>Incrementa el valor del contrato entre el quince por ciento (15%) y el treinta por ciento (30%).</t>
  </si>
  <si>
    <t>Impacta sobre el valor del contrato en más del treinta por ciento (30%).</t>
  </si>
  <si>
    <t>Calificación Cualitativa</t>
  </si>
  <si>
    <t>Dificulta la ejecución del contrato de manera baja.</t>
  </si>
  <si>
    <t>Afecta la ejecución del contrato sin alterar el beneficio para las partes.</t>
  </si>
  <si>
    <t>Perturba la ejecución del contrato de manera grave imposibilitando la consecución del objeto contractual</t>
  </si>
  <si>
    <t>PROCESO DE CONTRATACIÓN</t>
  </si>
  <si>
    <t>VERSIÓN: 0</t>
  </si>
  <si>
    <t>Elaboró:</t>
  </si>
  <si>
    <t>RESPONSABLE TÉCNICO</t>
  </si>
  <si>
    <t>Puede ocurrir excepcionalmente.</t>
  </si>
  <si>
    <t>Puede ocurrir ocasionalmente.</t>
  </si>
  <si>
    <t>Puede ocurrir en cualquier momento.</t>
  </si>
  <si>
    <t>Probablemente va a ocurrir.</t>
  </si>
  <si>
    <t>Ocurre en la mayoría de las circunstancias.</t>
  </si>
  <si>
    <t>Raro</t>
  </si>
  <si>
    <t>Improbable</t>
  </si>
  <si>
    <t>Posible</t>
  </si>
  <si>
    <t>Probable</t>
  </si>
  <si>
    <t>Casi cierto</t>
  </si>
  <si>
    <t>TODAS LAS ETAPAS</t>
  </si>
  <si>
    <t>se refiere a los riesgos que sepueden presentar en cualquier etapa del proceso indistintamente.</t>
  </si>
  <si>
    <t>ORIENTACIONES DE DILIGENCIAMIENTO</t>
  </si>
  <si>
    <t>FORMATO MATRIZ DE  IDENTIFICACIÓN Y COBERTURA DE RIESGOS</t>
  </si>
  <si>
    <t>CODIGO: GCONT-FO-028</t>
  </si>
  <si>
    <t>Interrupción de la ejecución del proyecto debido a huelgas/ manifestaciones de orden público por parte de los trabajadores del contratista.</t>
  </si>
  <si>
    <t>SI</t>
  </si>
  <si>
    <t>Permanente</t>
  </si>
  <si>
    <t>Contratista</t>
  </si>
  <si>
    <t>Finalización de la ejecución del contrato.</t>
  </si>
  <si>
    <t>Inicio de la ejecución del contrato</t>
  </si>
  <si>
    <t>NO</t>
  </si>
  <si>
    <t>Materiales o equipos importados o no comercializables en el país</t>
  </si>
  <si>
    <t>Propensión a contraer enfermedades típicas de la zona de ejecución del proyecto</t>
  </si>
  <si>
    <t>Demora en la ejecución del proyecto</t>
  </si>
  <si>
    <t xml:space="preserve">Interrupción en la prestación del servicio </t>
  </si>
  <si>
    <t>Imposibilidad de recibir o efectuar mantenimiento a equipos por causas imputables al contratista</t>
  </si>
  <si>
    <t>Mal funcionamiento en los equipos y fallas en la operación</t>
  </si>
  <si>
    <t>Demandas al contratista y a la entidad</t>
  </si>
  <si>
    <t>Revisión de los planes de continuidad del servicio en casos de emergencia que tenga determinado el contratista.</t>
  </si>
  <si>
    <t xml:space="preserve">Revisión de los protocolos de seguridad y salud y revisión del carnet de vacunación de las personas que ejecutan las actividades del proyecto. </t>
  </si>
  <si>
    <t>Realizar solicitudes de mantenimiento preventivo y correctivo y diagnostico de los equipos al contratista.</t>
  </si>
  <si>
    <t>Revisar la mano de obra, materiales y demas elementos necesarios para que el contratista efectue los mantenimientos a los equipos en conjunto con el contratista.</t>
  </si>
  <si>
    <t xml:space="preserve">Revisión del manejo, instalación y garantia de los elementos instalados por el contratista, asi como de las medidas de seguridad y polizas que amparen los activos. </t>
  </si>
  <si>
    <t>Contratista/Entidad</t>
  </si>
  <si>
    <t>Daño, pérdida o hurto de materiales o equipos por causas imputables al contratista.</t>
  </si>
  <si>
    <t xml:space="preserve">Contratista/Contratante </t>
  </si>
  <si>
    <t>Malfuncionamiento o daños de equipos por causas imputables al contratista</t>
  </si>
  <si>
    <t>Demora en lla prestacion de servicios de mantenimiento de hardware</t>
  </si>
  <si>
    <t>DANY ARLEY FIERRO OVALLE</t>
  </si>
  <si>
    <t>Revisión de las condiciones de seguridad y orden poublico en las areas de influencia de ejecición del proyecto. Planeación de las fechas de mantenimiento según el orden Público y políticas de ingreso y horarios del FNA.</t>
  </si>
  <si>
    <t>Estructuración de costos, oferta y amortizacion de sus equipos según las cantidades inicales y un margen que por experiencia y su propio  manejo de negocio estime.</t>
  </si>
  <si>
    <t>Acto de Apertura del Proceso de Contratación</t>
  </si>
  <si>
    <t>Monitoreo permanente de la gestion de bienes</t>
  </si>
  <si>
    <t>Monitoreo permanente de los informes de mantenimientos</t>
  </si>
  <si>
    <t>Seguimiento de los eventos publicos que afectarian</t>
  </si>
  <si>
    <t>Seguimiento de la planeacion de mantenimientos</t>
  </si>
  <si>
    <t>Semanal</t>
  </si>
  <si>
    <t>Monitoreo del stock de repuestos contra informes de mantenimiento</t>
  </si>
  <si>
    <t>Seguimiento de las politicas y ambiente laboral interno</t>
  </si>
  <si>
    <t>Informe de proyecciones de personal</t>
  </si>
  <si>
    <t>Informe de contingencia COVID interno y de personal</t>
  </si>
  <si>
    <t>Demora en la ejecución de mantenimientos o reemplazos</t>
  </si>
  <si>
    <t>Mantener un stock de repuestos frecuentes y equipos para mantenimientos o reemplazos</t>
  </si>
  <si>
    <t>Situaciones de orden público o de seguridad que interrumpen las actividades o ejecución del Contrato.</t>
  </si>
  <si>
    <t>Disminución o aumento de personal del FNA generando exceso o indisponibilidad de equipos de computo.</t>
  </si>
  <si>
    <t>Demora en la prestacion de servicios de mantenimiento de hardware</t>
  </si>
  <si>
    <t>Personal con faltante de equipos, retraso en actividades.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</si>
</sst>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Calibri"/>
      <family val="2"/>
      <scheme val="minor"/>
    </font>
    <font>
      <b/>
      <sz val="11"/>
      <color theme="1"/>
      <name val="Calibri"/>
      <family val="2"/>
      <scheme val="minor"/>
    </font>
    <font>
      <sz val="11"/>
      <color theme="1"/>
      <name val="Liberation Sans"/>
      <family val="2"/>
    </font>
    <font>
      <b/>
      <sz val="10"/>
      <color rgb="FF000000"/>
      <name val="Arial"/>
      <family val="2"/>
    </font>
    <font>
      <sz val="10"/>
      <color theme="1"/>
      <name val="Calibri"/>
      <family val="2"/>
      <scheme val="minor"/>
    </font>
    <font>
      <sz val="10"/>
      <color theme="1"/>
      <name val="Arial"/>
      <family val="2"/>
    </font>
    <font>
      <b/>
      <sz val="10"/>
      <color theme="1"/>
      <name val="Arial"/>
      <family val="2"/>
    </font>
    <font>
      <b/>
      <sz val="12"/>
      <name val="Arial"/>
      <family val="2"/>
    </font>
    <font>
      <b/>
      <sz val="10"/>
      <name val="Arial"/>
      <family val="2"/>
    </font>
    <font>
      <b/>
      <sz val="14"/>
      <color theme="1"/>
      <name val="Calibri"/>
      <family val="2"/>
      <scheme val="minor"/>
    </font>
  </fonts>
  <fills count="12">
    <fill>
      <patternFill patternType="none"/>
    </fill>
    <fill>
      <patternFill patternType="gray125"/>
    </fill>
    <fill>
      <patternFill patternType="solid">
        <fgColor theme="0"/>
        <bgColor indexed="64"/>
      </patternFill>
    </fill>
    <fill>
      <patternFill patternType="solid">
        <fgColor theme="0"/>
        <bgColor rgb="FFDDDDDD"/>
      </patternFill>
    </fill>
    <fill>
      <patternFill patternType="solid">
        <fgColor theme="0"/>
        <bgColor rgb="FFFF9999"/>
      </patternFill>
    </fill>
    <fill>
      <patternFill patternType="solid">
        <fgColor theme="0"/>
        <bgColor rgb="FF99FFFF"/>
      </patternFill>
    </fill>
    <fill>
      <patternFill patternType="solid">
        <fgColor rgb="FFFF0000"/>
        <bgColor indexed="64"/>
      </patternFill>
    </fill>
    <fill>
      <patternFill patternType="solid">
        <fgColor theme="4" tint="0.79998168889431442"/>
        <bgColor indexed="64"/>
      </patternFill>
    </fill>
    <fill>
      <patternFill patternType="solid">
        <fgColor theme="7" tint="0.59999389629810485"/>
        <bgColor rgb="FF111111"/>
      </patternFill>
    </fill>
    <fill>
      <patternFill patternType="solid">
        <fgColor theme="4" tint="0.59999389629810485"/>
        <bgColor rgb="FF111111"/>
      </patternFill>
    </fill>
    <fill>
      <patternFill patternType="solid">
        <fgColor theme="9" tint="0.59999389629810485"/>
        <bgColor rgb="FF111111"/>
      </patternFill>
    </fill>
    <fill>
      <patternFill patternType="solid">
        <fgColor theme="2" tint="-0.249977111117893"/>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style="thin">
        <color indexed="64"/>
      </bottom>
      <diagonal/>
    </border>
    <border>
      <left style="thin">
        <color indexed="64"/>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right/>
      <top/>
      <bottom style="thin">
        <color indexed="64"/>
      </bottom>
      <diagonal/>
    </border>
    <border>
      <left/>
      <right style="medium">
        <color indexed="64"/>
      </right>
      <top/>
      <bottom style="thin">
        <color indexed="64"/>
      </bottom>
      <diagonal/>
    </border>
    <border>
      <left/>
      <right/>
      <top style="thin">
        <color indexed="64"/>
      </top>
      <bottom/>
      <diagonal/>
    </border>
    <border>
      <left/>
      <right style="medium">
        <color indexed="64"/>
      </right>
      <top style="thin">
        <color indexed="64"/>
      </top>
      <bottom/>
      <diagonal/>
    </border>
    <border>
      <left/>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medium">
        <color indexed="64"/>
      </right>
      <top style="medium">
        <color indexed="64"/>
      </top>
      <bottom style="thin">
        <color indexed="64"/>
      </bottom>
      <diagonal/>
    </border>
  </borders>
  <cellStyleXfs count="2">
    <xf numFmtId="0" fontId="0" fillId="0" borderId="0"/>
    <xf numFmtId="0" fontId="2" fillId="0" borderId="0"/>
  </cellStyleXfs>
  <cellXfs count="88">
    <xf numFmtId="0" fontId="0" fillId="0" borderId="0" xfId="0"/>
    <xf numFmtId="0" fontId="0" fillId="2" borderId="0" xfId="0" applyFill="1" applyAlignment="1">
      <alignment horizontal="center" vertical="center"/>
    </xf>
    <xf numFmtId="0" fontId="0" fillId="2" borderId="0" xfId="0" applyFill="1" applyAlignment="1">
      <alignment horizontal="justify" vertical="center" wrapText="1"/>
    </xf>
    <xf numFmtId="0" fontId="1" fillId="2" borderId="1" xfId="0" applyFont="1" applyFill="1" applyBorder="1" applyAlignment="1">
      <alignment horizontal="center" vertical="center"/>
    </xf>
    <xf numFmtId="0" fontId="0" fillId="2" borderId="1" xfId="0" applyFill="1" applyBorder="1" applyAlignment="1">
      <alignment horizontal="justify" vertical="center" wrapText="1"/>
    </xf>
    <xf numFmtId="0" fontId="0" fillId="2" borderId="0" xfId="0" applyFill="1" applyAlignment="1">
      <alignment horizontal="center" vertical="center"/>
    </xf>
    <xf numFmtId="0" fontId="0" fillId="2" borderId="0" xfId="0" applyFill="1"/>
    <xf numFmtId="0" fontId="4" fillId="2" borderId="0" xfId="0" applyFont="1" applyFill="1"/>
    <xf numFmtId="0" fontId="0" fillId="2" borderId="0" xfId="0" applyFill="1" applyAlignment="1">
      <alignment vertical="center"/>
    </xf>
    <xf numFmtId="0" fontId="5" fillId="2" borderId="1" xfId="1" applyFont="1" applyFill="1" applyBorder="1" applyAlignment="1">
      <alignment horizontal="center" vertical="center" wrapText="1"/>
    </xf>
    <xf numFmtId="0" fontId="5" fillId="2" borderId="2" xfId="1" applyFont="1" applyFill="1" applyBorder="1" applyAlignment="1">
      <alignment horizontal="center" vertical="center" wrapText="1"/>
    </xf>
    <xf numFmtId="0" fontId="3" fillId="5" borderId="1" xfId="1" applyFont="1" applyFill="1" applyBorder="1" applyAlignment="1" applyProtection="1">
      <alignment horizontal="center" vertical="center" textRotation="90" wrapText="1"/>
      <protection locked="0"/>
    </xf>
    <xf numFmtId="0" fontId="0" fillId="2" borderId="0" xfId="0" applyFill="1" applyAlignment="1">
      <alignment horizontal="center" vertical="center"/>
    </xf>
    <xf numFmtId="0" fontId="5" fillId="7" borderId="1" xfId="1" applyFont="1" applyFill="1" applyBorder="1" applyAlignment="1">
      <alignment horizontal="center" vertical="center" textRotation="90" wrapText="1"/>
    </xf>
    <xf numFmtId="0" fontId="5" fillId="7" borderId="1" xfId="1" applyFont="1" applyFill="1" applyBorder="1" applyAlignment="1">
      <alignment horizontal="center" vertical="center" textRotation="90"/>
    </xf>
    <xf numFmtId="0" fontId="5" fillId="6" borderId="1" xfId="1" applyFont="1" applyFill="1" applyBorder="1" applyAlignment="1" applyProtection="1">
      <alignment horizontal="center" vertical="center" wrapText="1"/>
      <protection locked="0" hidden="1"/>
    </xf>
    <xf numFmtId="0" fontId="3" fillId="5" borderId="2" xfId="1" applyFont="1" applyFill="1" applyBorder="1" applyAlignment="1" applyProtection="1">
      <alignment horizontal="center" vertical="center" wrapText="1"/>
      <protection locked="0"/>
    </xf>
    <xf numFmtId="0" fontId="5" fillId="7" borderId="11" xfId="1" applyFont="1" applyFill="1" applyBorder="1" applyAlignment="1">
      <alignment horizontal="center" vertical="center" textRotation="90" wrapText="1"/>
    </xf>
    <xf numFmtId="0" fontId="0" fillId="2" borderId="0" xfId="0" applyFill="1" applyAlignment="1">
      <alignment horizontal="center" vertical="center"/>
    </xf>
    <xf numFmtId="0" fontId="0" fillId="2" borderId="0" xfId="0" applyFill="1" applyAlignment="1">
      <alignment horizontal="left" vertical="center"/>
    </xf>
    <xf numFmtId="0" fontId="1" fillId="2" borderId="0" xfId="0" applyFont="1" applyFill="1" applyAlignment="1">
      <alignment horizontal="center" vertical="center"/>
    </xf>
    <xf numFmtId="0" fontId="1" fillId="2" borderId="0" xfId="0" applyFont="1" applyFill="1" applyAlignment="1">
      <alignment horizontal="justify" vertical="center" wrapText="1"/>
    </xf>
    <xf numFmtId="0" fontId="1" fillId="2" borderId="0" xfId="0" applyFont="1" applyFill="1"/>
    <xf numFmtId="0" fontId="9" fillId="2" borderId="0" xfId="0" applyFont="1" applyFill="1" applyAlignment="1">
      <alignment horizontal="center" vertical="center"/>
    </xf>
    <xf numFmtId="0" fontId="9" fillId="2" borderId="0" xfId="0" applyFont="1" applyFill="1" applyAlignment="1">
      <alignment horizontal="justify" vertical="center" wrapText="1"/>
    </xf>
    <xf numFmtId="0" fontId="1" fillId="2" borderId="0" xfId="0" applyFont="1" applyFill="1" applyAlignment="1">
      <alignment horizontal="left" vertical="center"/>
    </xf>
    <xf numFmtId="0" fontId="1" fillId="2" borderId="11" xfId="0" applyFont="1" applyFill="1" applyBorder="1" applyAlignment="1">
      <alignment horizontal="center" vertical="center"/>
    </xf>
    <xf numFmtId="0" fontId="0" fillId="2" borderId="2" xfId="0" applyFill="1" applyBorder="1" applyAlignment="1">
      <alignment horizontal="justify" vertical="center" wrapText="1"/>
    </xf>
    <xf numFmtId="0" fontId="1" fillId="2" borderId="12" xfId="0" applyFont="1" applyFill="1" applyBorder="1" applyAlignment="1">
      <alignment horizontal="center" vertical="center"/>
    </xf>
    <xf numFmtId="0" fontId="0" fillId="2" borderId="5" xfId="0" applyFill="1" applyBorder="1" applyAlignment="1">
      <alignment horizontal="justify" vertical="center" wrapText="1"/>
    </xf>
    <xf numFmtId="0" fontId="1" fillId="2" borderId="11" xfId="0" applyFont="1" applyFill="1" applyBorder="1" applyAlignment="1">
      <alignment horizontal="justify" vertical="center" wrapText="1"/>
    </xf>
    <xf numFmtId="0" fontId="1" fillId="2" borderId="12" xfId="0" applyFont="1" applyFill="1" applyBorder="1" applyAlignment="1">
      <alignment horizontal="justify" vertical="center" wrapText="1"/>
    </xf>
    <xf numFmtId="0" fontId="0" fillId="2" borderId="3" xfId="0" applyFill="1" applyBorder="1" applyAlignment="1">
      <alignment horizontal="justify" vertical="center" wrapText="1"/>
    </xf>
    <xf numFmtId="0" fontId="3" fillId="5" borderId="1" xfId="1" applyFont="1" applyFill="1" applyBorder="1" applyAlignment="1" applyProtection="1">
      <alignment horizontal="center" vertical="center" wrapText="1"/>
      <protection locked="0"/>
    </xf>
    <xf numFmtId="0" fontId="5" fillId="2" borderId="1" xfId="1" applyFont="1" applyFill="1" applyBorder="1" applyAlignment="1">
      <alignment horizontal="justify" vertical="center" wrapText="1"/>
    </xf>
    <xf numFmtId="0" fontId="5" fillId="2" borderId="1" xfId="1" applyFont="1" applyFill="1" applyBorder="1" applyAlignment="1">
      <alignment horizontal="justify" vertical="center" wrapText="1"/>
    </xf>
    <xf numFmtId="0" fontId="5" fillId="0" borderId="1" xfId="1" applyFont="1" applyFill="1" applyBorder="1" applyAlignment="1" applyProtection="1">
      <alignment horizontal="center" vertical="center" wrapText="1"/>
      <protection locked="0" hidden="1"/>
    </xf>
    <xf numFmtId="0" fontId="5" fillId="0" borderId="1" xfId="1" applyFont="1" applyFill="1" applyBorder="1" applyAlignment="1" applyProtection="1">
      <alignment horizontal="center" vertical="center" wrapText="1"/>
      <protection locked="0"/>
    </xf>
    <xf numFmtId="0" fontId="6" fillId="5" borderId="1" xfId="1" applyFont="1" applyFill="1" applyBorder="1" applyAlignment="1" applyProtection="1">
      <alignment horizontal="center" vertical="center" wrapText="1"/>
      <protection locked="0"/>
    </xf>
    <xf numFmtId="0" fontId="6" fillId="5" borderId="2" xfId="1" applyFont="1" applyFill="1" applyBorder="1" applyAlignment="1" applyProtection="1">
      <alignment horizontal="center" vertical="center" wrapText="1"/>
      <protection locked="0"/>
    </xf>
    <xf numFmtId="0" fontId="3" fillId="5" borderId="1" xfId="1" applyFont="1" applyFill="1" applyBorder="1" applyAlignment="1" applyProtection="1">
      <alignment horizontal="center" vertical="center" wrapText="1"/>
      <protection locked="0"/>
    </xf>
    <xf numFmtId="0" fontId="5" fillId="2" borderId="29" xfId="1" applyFont="1" applyFill="1" applyBorder="1" applyAlignment="1">
      <alignment horizontal="center" vertical="center" wrapText="1"/>
    </xf>
    <xf numFmtId="0" fontId="5" fillId="2" borderId="3" xfId="1" applyFont="1" applyFill="1" applyBorder="1" applyAlignment="1">
      <alignment horizontal="center" vertical="center" wrapText="1"/>
    </xf>
    <xf numFmtId="0" fontId="7" fillId="9" borderId="13" xfId="1" applyFont="1" applyFill="1" applyBorder="1" applyAlignment="1" applyProtection="1">
      <alignment horizontal="center" vertical="center"/>
      <protection locked="0"/>
    </xf>
    <xf numFmtId="0" fontId="7" fillId="9" borderId="14" xfId="1" applyFont="1" applyFill="1" applyBorder="1" applyAlignment="1" applyProtection="1">
      <alignment horizontal="center" vertical="center"/>
      <protection locked="0"/>
    </xf>
    <xf numFmtId="0" fontId="7" fillId="9" borderId="15" xfId="1" applyFont="1" applyFill="1" applyBorder="1" applyAlignment="1" applyProtection="1">
      <alignment horizontal="center" vertical="center"/>
      <protection locked="0"/>
    </xf>
    <xf numFmtId="0" fontId="8" fillId="0" borderId="17" xfId="1" applyFont="1" applyBorder="1" applyAlignment="1">
      <alignment horizontal="center" vertical="center"/>
    </xf>
    <xf numFmtId="0" fontId="8" fillId="0" borderId="16" xfId="1" applyFont="1" applyBorder="1" applyAlignment="1">
      <alignment horizontal="center" vertical="center"/>
    </xf>
    <xf numFmtId="0" fontId="8" fillId="0" borderId="18" xfId="1" applyFont="1" applyBorder="1" applyAlignment="1">
      <alignment horizontal="center" vertical="center"/>
    </xf>
    <xf numFmtId="0" fontId="8" fillId="0" borderId="6" xfId="1" applyFont="1" applyBorder="1" applyAlignment="1">
      <alignment horizontal="center" vertical="center"/>
    </xf>
    <xf numFmtId="0" fontId="8" fillId="0" borderId="19" xfId="1" applyFont="1" applyBorder="1" applyAlignment="1">
      <alignment horizontal="center" vertical="center"/>
    </xf>
    <xf numFmtId="0" fontId="8" fillId="0" borderId="20" xfId="1" applyFont="1" applyBorder="1" applyAlignment="1">
      <alignment horizontal="center" vertical="center"/>
    </xf>
    <xf numFmtId="0" fontId="8" fillId="0" borderId="7" xfId="1" applyFont="1" applyBorder="1" applyAlignment="1">
      <alignment horizontal="center" vertical="center"/>
    </xf>
    <xf numFmtId="0" fontId="8" fillId="0" borderId="21" xfId="1" applyFont="1" applyBorder="1" applyAlignment="1">
      <alignment horizontal="center" vertical="center"/>
    </xf>
    <xf numFmtId="0" fontId="8" fillId="0" borderId="22" xfId="1" applyFont="1" applyBorder="1" applyAlignment="1">
      <alignment horizontal="center" vertical="center"/>
    </xf>
    <xf numFmtId="0" fontId="8" fillId="0" borderId="24" xfId="1" applyFont="1" applyBorder="1" applyAlignment="1">
      <alignment horizontal="center" vertical="center"/>
    </xf>
    <xf numFmtId="0" fontId="8" fillId="0" borderId="23" xfId="1" applyFont="1" applyBorder="1" applyAlignment="1">
      <alignment horizontal="center" vertical="center"/>
    </xf>
    <xf numFmtId="0" fontId="8" fillId="0" borderId="25" xfId="1" applyFont="1" applyBorder="1" applyAlignment="1">
      <alignment horizontal="center" vertical="center"/>
    </xf>
    <xf numFmtId="0" fontId="2" fillId="0" borderId="8" xfId="1" applyBorder="1" applyAlignment="1">
      <alignment horizontal="center" vertical="center"/>
    </xf>
    <xf numFmtId="0" fontId="2" fillId="0" borderId="9" xfId="1" applyBorder="1" applyAlignment="1">
      <alignment horizontal="center" vertical="center"/>
    </xf>
    <xf numFmtId="0" fontId="2" fillId="0" borderId="11" xfId="1" applyBorder="1" applyAlignment="1">
      <alignment horizontal="center" vertical="center"/>
    </xf>
    <xf numFmtId="0" fontId="2" fillId="0" borderId="1" xfId="1" applyBorder="1" applyAlignment="1">
      <alignment horizontal="center" vertical="center"/>
    </xf>
    <xf numFmtId="0" fontId="2" fillId="0" borderId="12" xfId="1" applyBorder="1" applyAlignment="1">
      <alignment horizontal="center" vertical="center"/>
    </xf>
    <xf numFmtId="0" fontId="2" fillId="0" borderId="4" xfId="1" applyBorder="1" applyAlignment="1">
      <alignment horizontal="center" vertical="center"/>
    </xf>
    <xf numFmtId="0" fontId="8" fillId="0" borderId="9" xfId="1" applyFont="1" applyBorder="1" applyAlignment="1">
      <alignment horizontal="center" vertical="center"/>
    </xf>
    <xf numFmtId="0" fontId="8" fillId="0" borderId="1" xfId="1" applyFont="1" applyBorder="1" applyAlignment="1">
      <alignment horizontal="center" vertical="center"/>
    </xf>
    <xf numFmtId="0" fontId="8" fillId="0" borderId="4" xfId="1" applyFont="1" applyBorder="1" applyAlignment="1">
      <alignment horizontal="center" vertical="center"/>
    </xf>
    <xf numFmtId="0" fontId="7" fillId="8" borderId="8" xfId="1" applyFont="1" applyFill="1" applyBorder="1" applyAlignment="1" applyProtection="1">
      <alignment horizontal="center" vertical="center"/>
      <protection locked="0"/>
    </xf>
    <xf numFmtId="0" fontId="7" fillId="8" borderId="9" xfId="1" applyFont="1" applyFill="1" applyBorder="1" applyAlignment="1" applyProtection="1">
      <alignment horizontal="center" vertical="center"/>
      <protection locked="0"/>
    </xf>
    <xf numFmtId="0" fontId="7" fillId="10" borderId="13" xfId="1" applyFont="1" applyFill="1" applyBorder="1" applyAlignment="1" applyProtection="1">
      <alignment horizontal="center" vertical="center"/>
      <protection locked="0"/>
    </xf>
    <xf numFmtId="0" fontId="7" fillId="10" borderId="14" xfId="1" applyFont="1" applyFill="1" applyBorder="1" applyAlignment="1" applyProtection="1">
      <alignment horizontal="center" vertical="center"/>
      <protection locked="0"/>
    </xf>
    <xf numFmtId="0" fontId="7" fillId="10" borderId="30" xfId="1" applyFont="1" applyFill="1" applyBorder="1" applyAlignment="1" applyProtection="1">
      <alignment horizontal="center" vertical="center"/>
      <protection locked="0"/>
    </xf>
    <xf numFmtId="0" fontId="6" fillId="3" borderId="11" xfId="1" applyFont="1" applyFill="1" applyBorder="1" applyAlignment="1" applyProtection="1">
      <alignment horizontal="center" vertical="center" textRotation="90" wrapText="1"/>
      <protection locked="0"/>
    </xf>
    <xf numFmtId="0" fontId="6" fillId="3" borderId="1" xfId="1" applyFont="1" applyFill="1" applyBorder="1" applyAlignment="1" applyProtection="1">
      <alignment horizontal="center" vertical="center" textRotation="90" wrapText="1"/>
      <protection locked="0"/>
    </xf>
    <xf numFmtId="0" fontId="6" fillId="3" borderId="1" xfId="1" applyFont="1" applyFill="1" applyBorder="1" applyAlignment="1" applyProtection="1">
      <alignment horizontal="justify" vertical="center" wrapText="1"/>
      <protection locked="0"/>
    </xf>
    <xf numFmtId="0" fontId="6" fillId="4" borderId="1" xfId="1" applyFont="1" applyFill="1" applyBorder="1" applyAlignment="1" applyProtection="1">
      <alignment horizontal="center" vertical="center" wrapText="1"/>
      <protection locked="0"/>
    </xf>
    <xf numFmtId="0" fontId="8" fillId="4" borderId="1" xfId="1" applyFont="1" applyFill="1" applyBorder="1" applyAlignment="1" applyProtection="1">
      <alignment horizontal="center" vertical="center" textRotation="90" wrapText="1"/>
      <protection locked="0"/>
    </xf>
    <xf numFmtId="0" fontId="5" fillId="2" borderId="29" xfId="1" applyFont="1" applyFill="1" applyBorder="1" applyAlignment="1">
      <alignment horizontal="left" vertical="center" wrapText="1"/>
    </xf>
    <xf numFmtId="0" fontId="5" fillId="2" borderId="3" xfId="1" applyFont="1" applyFill="1" applyBorder="1" applyAlignment="1">
      <alignment horizontal="left" vertical="center" wrapText="1"/>
    </xf>
    <xf numFmtId="0" fontId="5" fillId="0" borderId="29" xfId="1" applyFont="1" applyFill="1" applyBorder="1" applyAlignment="1">
      <alignment horizontal="left" vertical="center" wrapText="1"/>
    </xf>
    <xf numFmtId="0" fontId="5" fillId="0" borderId="3" xfId="1" applyFont="1" applyFill="1" applyBorder="1" applyAlignment="1">
      <alignment horizontal="left" vertical="center" wrapText="1"/>
    </xf>
    <xf numFmtId="0" fontId="1" fillId="11" borderId="8" xfId="0" applyFont="1" applyFill="1" applyBorder="1" applyAlignment="1">
      <alignment horizontal="center" vertical="center"/>
    </xf>
    <xf numFmtId="0" fontId="1" fillId="11" borderId="10" xfId="0" applyFont="1" applyFill="1" applyBorder="1" applyAlignment="1">
      <alignment horizontal="center" vertical="center"/>
    </xf>
    <xf numFmtId="0" fontId="1" fillId="2" borderId="1" xfId="0" applyFont="1" applyFill="1" applyBorder="1" applyAlignment="1">
      <alignment horizontal="center" vertical="center"/>
    </xf>
    <xf numFmtId="0" fontId="1" fillId="2" borderId="26" xfId="0" applyFont="1" applyFill="1" applyBorder="1" applyAlignment="1">
      <alignment horizontal="center" vertical="center"/>
    </xf>
    <xf numFmtId="0" fontId="1" fillId="2" borderId="27" xfId="0" applyFont="1" applyFill="1" applyBorder="1" applyAlignment="1">
      <alignment horizontal="center" vertical="center"/>
    </xf>
    <xf numFmtId="0" fontId="1" fillId="2" borderId="28" xfId="0" applyFont="1" applyFill="1" applyBorder="1" applyAlignment="1">
      <alignment horizontal="center" vertical="center"/>
    </xf>
    <xf numFmtId="0" fontId="9" fillId="2" borderId="0" xfId="0" applyFont="1" applyFill="1" applyAlignment="1">
      <alignment horizontal="center" vertical="center"/>
    </xf>
  </cellXfs>
  <cellStyles count="2">
    <cellStyle name="Normal" xfId="0" builtinId="0"/>
    <cellStyle name="Normal 2" xfId="1" xr:uid="{00000000-0005-0000-0000-000001000000}"/>
  </cellStyles>
  <dxfs count="4">
    <dxf>
      <fill>
        <patternFill>
          <bgColor theme="9" tint="0.39994506668294322"/>
        </patternFill>
      </fill>
    </dxf>
    <dxf>
      <fill>
        <patternFill>
          <bgColor rgb="FFFFFF00"/>
        </patternFill>
      </fill>
    </dxf>
    <dxf>
      <fill>
        <patternFill>
          <bgColor rgb="FFFF9900"/>
        </patternFill>
      </fill>
    </dxf>
    <dxf>
      <fill>
        <patternFill>
          <bgColor rgb="FFFF0000"/>
        </patternFill>
      </fill>
    </dxf>
  </dxfs>
  <tableStyles count="0" defaultTableStyle="TableStyleMedium2" defaultPivotStyle="PivotStyleLight16"/>
  <colors>
    <mruColors>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xdr:from>
      <xdr:col>1</xdr:col>
      <xdr:colOff>586220</xdr:colOff>
      <xdr:row>0</xdr:row>
      <xdr:rowOff>147201</xdr:rowOff>
    </xdr:from>
    <xdr:to>
      <xdr:col>3</xdr:col>
      <xdr:colOff>555625</xdr:colOff>
      <xdr:row>3</xdr:row>
      <xdr:rowOff>273895</xdr:rowOff>
    </xdr:to>
    <xdr:pic>
      <xdr:nvPicPr>
        <xdr:cNvPr id="2" name="Imagen 1">
          <a:extLst>
            <a:ext uri="{FF2B5EF4-FFF2-40B4-BE49-F238E27FC236}">
              <a16:creationId xmlns:a16="http://schemas.microsoft.com/office/drawing/2014/main" id="{EC11AA7A-BEDE-47F5-8DBD-DF55D6AF65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1173595" y="147201"/>
          <a:ext cx="1144155" cy="11268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20</xdr:row>
      <xdr:rowOff>190498</xdr:rowOff>
    </xdr:from>
    <xdr:to>
      <xdr:col>4</xdr:col>
      <xdr:colOff>481082</xdr:colOff>
      <xdr:row>22</xdr:row>
      <xdr:rowOff>691241</xdr:rowOff>
    </xdr:to>
    <xdr:pic>
      <xdr:nvPicPr>
        <xdr:cNvPr id="3" name="Imagen 2">
          <a:extLst>
            <a:ext uri="{FF2B5EF4-FFF2-40B4-BE49-F238E27FC236}">
              <a16:creationId xmlns:a16="http://schemas.microsoft.com/office/drawing/2014/main" id="{70899208-CFC0-44A3-8E5B-8AB0FFB70518}"/>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7716498"/>
          <a:ext cx="2821511" cy="88174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56</xdr:row>
      <xdr:rowOff>134470</xdr:rowOff>
    </xdr:from>
    <xdr:to>
      <xdr:col>1</xdr:col>
      <xdr:colOff>7504019</xdr:colOff>
      <xdr:row>76</xdr:row>
      <xdr:rowOff>149038</xdr:rowOff>
    </xdr:to>
    <xdr:pic>
      <xdr:nvPicPr>
        <xdr:cNvPr id="3" name="Imagen 2">
          <a:extLst>
            <a:ext uri="{FF2B5EF4-FFF2-40B4-BE49-F238E27FC236}">
              <a16:creationId xmlns:a16="http://schemas.microsoft.com/office/drawing/2014/main" id="{902333DD-9C68-48FC-B9B5-730B39FF94C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3128941"/>
          <a:ext cx="9420225" cy="6457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25"/>
  <sheetViews>
    <sheetView tabSelected="1" zoomScale="70" zoomScaleNormal="70" zoomScaleSheetLayoutView="70" workbookViewId="0">
      <selection activeCell="G17" sqref="G17:H17"/>
    </sheetView>
  </sheetViews>
  <sheetFormatPr baseColWidth="10" defaultColWidth="11.42578125" defaultRowHeight="15"/>
  <cols>
    <col min="1" max="4" width="8.85546875" style="5" customWidth="1"/>
    <col min="5" max="6" width="11.42578125" style="2"/>
    <col min="7" max="8" width="11.42578125" style="6"/>
    <col min="9" max="10" width="12.42578125" style="6" customWidth="1"/>
    <col min="11" max="11" width="15.28515625" style="6" customWidth="1"/>
    <col min="12" max="14" width="12.42578125" style="6" customWidth="1"/>
    <col min="15" max="15" width="30" style="6" bestFit="1" customWidth="1"/>
    <col min="16" max="16" width="15.85546875" style="6" customWidth="1"/>
    <col min="17" max="17" width="15.28515625" style="6" customWidth="1"/>
    <col min="18" max="19" width="12.42578125" style="6" customWidth="1"/>
    <col min="20" max="20" width="16.28515625" style="6" customWidth="1"/>
    <col min="21" max="21" width="12.42578125" style="6" customWidth="1"/>
    <col min="22" max="23" width="13.140625" style="6" customWidth="1"/>
    <col min="24" max="24" width="15.5703125" style="6" customWidth="1"/>
    <col min="25" max="25" width="24.42578125" style="6" customWidth="1"/>
    <col min="26" max="26" width="21.42578125" style="6" customWidth="1"/>
    <col min="27" max="27" width="22.140625" style="6" customWidth="1"/>
    <col min="28" max="28" width="18.140625" style="18" customWidth="1"/>
    <col min="29" max="29" width="12.5703125" style="18" customWidth="1"/>
    <col min="30" max="31" width="11.140625" style="6" customWidth="1"/>
    <col min="32" max="16384" width="11.42578125" style="6"/>
  </cols>
  <sheetData>
    <row r="1" spans="1:29" ht="26.25" customHeight="1">
      <c r="A1" s="58"/>
      <c r="B1" s="59"/>
      <c r="C1" s="59"/>
      <c r="D1" s="59"/>
      <c r="E1" s="59"/>
      <c r="F1" s="59"/>
      <c r="G1" s="59"/>
      <c r="H1" s="64" t="s">
        <v>101</v>
      </c>
      <c r="I1" s="64"/>
      <c r="J1" s="64"/>
      <c r="K1" s="64"/>
      <c r="L1" s="64"/>
      <c r="M1" s="64"/>
      <c r="N1" s="64"/>
      <c r="O1" s="64"/>
      <c r="P1" s="64"/>
      <c r="Q1" s="64"/>
      <c r="R1" s="64"/>
      <c r="S1" s="64"/>
      <c r="T1" s="64"/>
      <c r="U1" s="64"/>
      <c r="V1" s="64"/>
      <c r="W1" s="64"/>
      <c r="X1" s="64"/>
      <c r="Y1" s="46" t="s">
        <v>102</v>
      </c>
      <c r="Z1" s="47"/>
      <c r="AA1" s="47"/>
      <c r="AB1" s="47"/>
      <c r="AC1" s="48"/>
    </row>
    <row r="2" spans="1:29" ht="26.25" customHeight="1">
      <c r="A2" s="60"/>
      <c r="B2" s="61"/>
      <c r="C2" s="61"/>
      <c r="D2" s="61"/>
      <c r="E2" s="61"/>
      <c r="F2" s="61"/>
      <c r="G2" s="61"/>
      <c r="H2" s="65"/>
      <c r="I2" s="65"/>
      <c r="J2" s="65"/>
      <c r="K2" s="65"/>
      <c r="L2" s="65"/>
      <c r="M2" s="65"/>
      <c r="N2" s="65"/>
      <c r="O2" s="65"/>
      <c r="P2" s="65"/>
      <c r="Q2" s="65"/>
      <c r="R2" s="65"/>
      <c r="S2" s="65"/>
      <c r="T2" s="65"/>
      <c r="U2" s="65"/>
      <c r="V2" s="65"/>
      <c r="W2" s="65"/>
      <c r="X2" s="65"/>
      <c r="Y2" s="49"/>
      <c r="Z2" s="50"/>
      <c r="AA2" s="50"/>
      <c r="AB2" s="50"/>
      <c r="AC2" s="51"/>
    </row>
    <row r="3" spans="1:29" ht="26.25" customHeight="1">
      <c r="A3" s="60"/>
      <c r="B3" s="61"/>
      <c r="C3" s="61"/>
      <c r="D3" s="61"/>
      <c r="E3" s="61"/>
      <c r="F3" s="61"/>
      <c r="G3" s="61"/>
      <c r="H3" s="65" t="s">
        <v>84</v>
      </c>
      <c r="I3" s="65"/>
      <c r="J3" s="65"/>
      <c r="K3" s="65"/>
      <c r="L3" s="65"/>
      <c r="M3" s="65"/>
      <c r="N3" s="65"/>
      <c r="O3" s="65"/>
      <c r="P3" s="65"/>
      <c r="Q3" s="65"/>
      <c r="R3" s="65"/>
      <c r="S3" s="65"/>
      <c r="T3" s="65"/>
      <c r="U3" s="65"/>
      <c r="V3" s="65"/>
      <c r="W3" s="65"/>
      <c r="X3" s="65"/>
      <c r="Y3" s="52" t="s">
        <v>85</v>
      </c>
      <c r="Z3" s="53"/>
      <c r="AA3" s="53"/>
      <c r="AB3" s="53"/>
      <c r="AC3" s="54"/>
    </row>
    <row r="4" spans="1:29" ht="26.25" customHeight="1" thickBot="1">
      <c r="A4" s="62"/>
      <c r="B4" s="63"/>
      <c r="C4" s="63"/>
      <c r="D4" s="63"/>
      <c r="E4" s="63"/>
      <c r="F4" s="63"/>
      <c r="G4" s="63"/>
      <c r="H4" s="66"/>
      <c r="I4" s="66"/>
      <c r="J4" s="66"/>
      <c r="K4" s="66"/>
      <c r="L4" s="66"/>
      <c r="M4" s="66"/>
      <c r="N4" s="66"/>
      <c r="O4" s="66"/>
      <c r="P4" s="66"/>
      <c r="Q4" s="66"/>
      <c r="R4" s="66"/>
      <c r="S4" s="66"/>
      <c r="T4" s="66"/>
      <c r="U4" s="66"/>
      <c r="V4" s="66"/>
      <c r="W4" s="66"/>
      <c r="X4" s="66"/>
      <c r="Y4" s="55"/>
      <c r="Z4" s="56"/>
      <c r="AA4" s="56"/>
      <c r="AB4" s="56"/>
      <c r="AC4" s="57"/>
    </row>
    <row r="6" spans="1:29" ht="15.75" thickBot="1"/>
    <row r="7" spans="1:29" ht="15.75">
      <c r="A7" s="67" t="s">
        <v>4</v>
      </c>
      <c r="B7" s="68"/>
      <c r="C7" s="68"/>
      <c r="D7" s="68"/>
      <c r="E7" s="68"/>
      <c r="F7" s="68"/>
      <c r="G7" s="43" t="s">
        <v>0</v>
      </c>
      <c r="H7" s="44"/>
      <c r="I7" s="44"/>
      <c r="J7" s="44"/>
      <c r="K7" s="44"/>
      <c r="L7" s="44"/>
      <c r="M7" s="44"/>
      <c r="N7" s="45"/>
      <c r="O7" s="69" t="s">
        <v>1</v>
      </c>
      <c r="P7" s="70"/>
      <c r="Q7" s="70"/>
      <c r="R7" s="70"/>
      <c r="S7" s="70"/>
      <c r="T7" s="70"/>
      <c r="U7" s="70"/>
      <c r="V7" s="70"/>
      <c r="W7" s="70"/>
      <c r="X7" s="70"/>
      <c r="Y7" s="70"/>
      <c r="Z7" s="70"/>
      <c r="AA7" s="70"/>
      <c r="AB7" s="70"/>
      <c r="AC7" s="71"/>
    </row>
    <row r="8" spans="1:29" ht="36.75" customHeight="1">
      <c r="A8" s="72" t="s">
        <v>5</v>
      </c>
      <c r="B8" s="73" t="s">
        <v>6</v>
      </c>
      <c r="C8" s="73" t="s">
        <v>9</v>
      </c>
      <c r="D8" s="73" t="s">
        <v>10</v>
      </c>
      <c r="E8" s="74" t="s">
        <v>11</v>
      </c>
      <c r="F8" s="74"/>
      <c r="G8" s="75" t="s">
        <v>12</v>
      </c>
      <c r="H8" s="75"/>
      <c r="I8" s="75" t="s">
        <v>13</v>
      </c>
      <c r="J8" s="75"/>
      <c r="K8" s="75" t="s">
        <v>14</v>
      </c>
      <c r="L8" s="75"/>
      <c r="M8" s="76" t="s">
        <v>15</v>
      </c>
      <c r="N8" s="76" t="s">
        <v>16</v>
      </c>
      <c r="O8" s="38" t="s">
        <v>17</v>
      </c>
      <c r="P8" s="38" t="s">
        <v>18</v>
      </c>
      <c r="Q8" s="38"/>
      <c r="R8" s="38" t="s">
        <v>2</v>
      </c>
      <c r="S8" s="38"/>
      <c r="T8" s="38"/>
      <c r="U8" s="38"/>
      <c r="V8" s="38"/>
      <c r="W8" s="38"/>
      <c r="X8" s="38" t="s">
        <v>23</v>
      </c>
      <c r="Y8" s="38" t="s">
        <v>71</v>
      </c>
      <c r="Z8" s="38" t="s">
        <v>24</v>
      </c>
      <c r="AA8" s="38" t="s">
        <v>25</v>
      </c>
      <c r="AB8" s="38" t="s">
        <v>3</v>
      </c>
      <c r="AC8" s="39"/>
    </row>
    <row r="9" spans="1:29" s="7" customFormat="1" ht="77.25" customHeight="1">
      <c r="A9" s="72"/>
      <c r="B9" s="73"/>
      <c r="C9" s="73"/>
      <c r="D9" s="73"/>
      <c r="E9" s="74"/>
      <c r="F9" s="74"/>
      <c r="G9" s="75"/>
      <c r="H9" s="75"/>
      <c r="I9" s="75"/>
      <c r="J9" s="75"/>
      <c r="K9" s="75"/>
      <c r="L9" s="75"/>
      <c r="M9" s="76"/>
      <c r="N9" s="76"/>
      <c r="O9" s="38"/>
      <c r="P9" s="38"/>
      <c r="Q9" s="38"/>
      <c r="R9" s="40" t="s">
        <v>19</v>
      </c>
      <c r="S9" s="40"/>
      <c r="T9" s="40" t="s">
        <v>20</v>
      </c>
      <c r="U9" s="40"/>
      <c r="V9" s="11" t="s">
        <v>21</v>
      </c>
      <c r="W9" s="11" t="s">
        <v>22</v>
      </c>
      <c r="X9" s="38"/>
      <c r="Y9" s="38"/>
      <c r="Z9" s="38"/>
      <c r="AA9" s="38"/>
      <c r="AB9" s="33" t="s">
        <v>26</v>
      </c>
      <c r="AC9" s="16" t="s">
        <v>27</v>
      </c>
    </row>
    <row r="10" spans="1:29" ht="98.25" customHeight="1">
      <c r="A10" s="17" t="s">
        <v>30</v>
      </c>
      <c r="B10" s="13" t="s">
        <v>35</v>
      </c>
      <c r="C10" s="13" t="s">
        <v>42</v>
      </c>
      <c r="D10" s="13" t="s">
        <v>48</v>
      </c>
      <c r="E10" s="77" t="s">
        <v>110</v>
      </c>
      <c r="F10" s="78"/>
      <c r="G10" s="41" t="s">
        <v>140</v>
      </c>
      <c r="H10" s="42"/>
      <c r="I10" s="37" t="s">
        <v>95</v>
      </c>
      <c r="J10" s="36" t="str">
        <f t="shared" ref="J10:J15" si="0">IF(I10="Raro","1",IF(I10="Improbable","2",IF(I10="Posible","3",IF(I10="Probable","4",IF(I10="Casi cierto","5","0")))))</f>
        <v>3</v>
      </c>
      <c r="K10" s="37" t="s">
        <v>69</v>
      </c>
      <c r="L10" s="36" t="str">
        <f t="shared" ref="L10:L16" si="1">IF(K10="INSIGNIFICANTE","1",IF(K10="MENOR","2",IF(K10="MODERADO","3",IF(K10="MAYOR","4",IF(K10="CATASTRÓFICO","5","0")))))</f>
        <v>4</v>
      </c>
      <c r="M10" s="36">
        <f t="shared" ref="M10:M16" si="2">+J10+L10</f>
        <v>7</v>
      </c>
      <c r="N10" s="36" t="str">
        <f t="shared" ref="N10:N16" si="3">IF(M10=0," ",IF(M10&lt;=4,"Riesgo Bajo",IF(M10&lt;=5,"Riesgo Medio",IF(M10&lt;=7,"Riesgo Alto",IF(M10&lt;=10,"Riesgo Extremo","No Disponible")))))</f>
        <v>Riesgo Alto</v>
      </c>
      <c r="O10" s="9" t="s">
        <v>106</v>
      </c>
      <c r="P10" s="41" t="s">
        <v>141</v>
      </c>
      <c r="Q10" s="42"/>
      <c r="R10" s="37" t="s">
        <v>94</v>
      </c>
      <c r="S10" s="36" t="str">
        <f t="shared" ref="S10:S16" si="4">IF(R10="Raro","1",IF(R10="Improbable","2",IF(R10="Posible","3",IF(R10="Probable","4",IF(R10="Casi cierto","5","0")))))</f>
        <v>2</v>
      </c>
      <c r="T10" s="37" t="s">
        <v>68</v>
      </c>
      <c r="U10" s="36" t="str">
        <f t="shared" ref="U10:U16" si="5">IF(T10="INSIGNIFICANTE","1",IF(T10="MENOR","2",IF(T10="MODERADO","3",IF(T10="MAYOR","4",IF(T10="CATASTRÓFICO","5","0")))))</f>
        <v>3</v>
      </c>
      <c r="V10" s="36">
        <f t="shared" ref="V10:V16" si="6">S10+U10</f>
        <v>5</v>
      </c>
      <c r="W10" s="15" t="str">
        <f t="shared" ref="W10:W16" si="7">IF(V10=0," ",IF(V10&lt;=4,"Riesgo Bajo",IF(V10&lt;=5,"Riesgo Medio",IF(V10&lt;=7,"Riesgo Alto",IF(V10&lt;=10,"Riesgo Extremo","No Disponible")))))</f>
        <v>Riesgo Medio</v>
      </c>
      <c r="X10" s="9" t="s">
        <v>109</v>
      </c>
      <c r="Y10" s="9" t="s">
        <v>106</v>
      </c>
      <c r="Z10" s="34" t="s">
        <v>108</v>
      </c>
      <c r="AA10" s="34" t="s">
        <v>107</v>
      </c>
      <c r="AB10" s="9" t="s">
        <v>136</v>
      </c>
      <c r="AC10" s="10" t="s">
        <v>105</v>
      </c>
    </row>
    <row r="11" spans="1:29" ht="81" customHeight="1">
      <c r="A11" s="17" t="s">
        <v>30</v>
      </c>
      <c r="B11" s="13" t="s">
        <v>35</v>
      </c>
      <c r="C11" s="13" t="s">
        <v>42</v>
      </c>
      <c r="D11" s="13" t="s">
        <v>48</v>
      </c>
      <c r="E11" s="77" t="s">
        <v>123</v>
      </c>
      <c r="F11" s="78"/>
      <c r="G11" s="41" t="s">
        <v>112</v>
      </c>
      <c r="H11" s="42"/>
      <c r="I11" s="37" t="s">
        <v>94</v>
      </c>
      <c r="J11" s="36" t="str">
        <f t="shared" si="0"/>
        <v>2</v>
      </c>
      <c r="K11" s="37" t="s">
        <v>68</v>
      </c>
      <c r="L11" s="36" t="str">
        <f t="shared" si="1"/>
        <v>3</v>
      </c>
      <c r="M11" s="36">
        <f t="shared" si="2"/>
        <v>5</v>
      </c>
      <c r="N11" s="36" t="str">
        <f t="shared" si="3"/>
        <v>Riesgo Medio</v>
      </c>
      <c r="O11" s="9" t="s">
        <v>106</v>
      </c>
      <c r="P11" s="41" t="s">
        <v>121</v>
      </c>
      <c r="Q11" s="42"/>
      <c r="R11" s="37" t="s">
        <v>93</v>
      </c>
      <c r="S11" s="36" t="str">
        <f t="shared" si="4"/>
        <v>1</v>
      </c>
      <c r="T11" s="37" t="s">
        <v>68</v>
      </c>
      <c r="U11" s="36" t="str">
        <f t="shared" si="5"/>
        <v>3</v>
      </c>
      <c r="V11" s="36">
        <f t="shared" si="6"/>
        <v>4</v>
      </c>
      <c r="W11" s="15" t="str">
        <f t="shared" si="7"/>
        <v>Riesgo Bajo</v>
      </c>
      <c r="X11" s="9" t="s">
        <v>109</v>
      </c>
      <c r="Y11" s="9" t="s">
        <v>122</v>
      </c>
      <c r="Z11" s="34" t="s">
        <v>108</v>
      </c>
      <c r="AA11" s="34" t="s">
        <v>107</v>
      </c>
      <c r="AB11" s="9" t="s">
        <v>131</v>
      </c>
      <c r="AC11" s="10" t="s">
        <v>105</v>
      </c>
    </row>
    <row r="12" spans="1:29" ht="81" customHeight="1">
      <c r="A12" s="17" t="s">
        <v>30</v>
      </c>
      <c r="B12" s="13" t="s">
        <v>35</v>
      </c>
      <c r="C12" s="13" t="s">
        <v>42</v>
      </c>
      <c r="D12" s="13" t="s">
        <v>48</v>
      </c>
      <c r="E12" s="77" t="s">
        <v>125</v>
      </c>
      <c r="F12" s="78"/>
      <c r="G12" s="41" t="s">
        <v>113</v>
      </c>
      <c r="H12" s="42"/>
      <c r="I12" s="37" t="s">
        <v>95</v>
      </c>
      <c r="J12" s="36" t="str">
        <f t="shared" si="0"/>
        <v>3</v>
      </c>
      <c r="K12" s="37" t="s">
        <v>68</v>
      </c>
      <c r="L12" s="36" t="str">
        <f t="shared" si="1"/>
        <v>3</v>
      </c>
      <c r="M12" s="36">
        <f t="shared" si="2"/>
        <v>6</v>
      </c>
      <c r="N12" s="36" t="str">
        <f t="shared" si="3"/>
        <v>Riesgo Alto</v>
      </c>
      <c r="O12" s="9" t="s">
        <v>106</v>
      </c>
      <c r="P12" s="41" t="s">
        <v>119</v>
      </c>
      <c r="Q12" s="42"/>
      <c r="R12" s="37" t="s">
        <v>94</v>
      </c>
      <c r="S12" s="36" t="str">
        <f t="shared" si="4"/>
        <v>2</v>
      </c>
      <c r="T12" s="37" t="s">
        <v>68</v>
      </c>
      <c r="U12" s="36" t="str">
        <f t="shared" si="5"/>
        <v>3</v>
      </c>
      <c r="V12" s="36">
        <f t="shared" si="6"/>
        <v>5</v>
      </c>
      <c r="W12" s="15" t="str">
        <f t="shared" si="7"/>
        <v>Riesgo Medio</v>
      </c>
      <c r="X12" s="9" t="s">
        <v>104</v>
      </c>
      <c r="Y12" s="9" t="s">
        <v>106</v>
      </c>
      <c r="Z12" s="34" t="s">
        <v>108</v>
      </c>
      <c r="AA12" s="34" t="s">
        <v>107</v>
      </c>
      <c r="AB12" s="9" t="s">
        <v>132</v>
      </c>
      <c r="AC12" s="10" t="s">
        <v>135</v>
      </c>
    </row>
    <row r="13" spans="1:29" ht="81" customHeight="1">
      <c r="A13" s="17" t="s">
        <v>30</v>
      </c>
      <c r="B13" s="13" t="s">
        <v>35</v>
      </c>
      <c r="C13" s="13" t="s">
        <v>42</v>
      </c>
      <c r="D13" s="13" t="s">
        <v>48</v>
      </c>
      <c r="E13" s="77" t="s">
        <v>114</v>
      </c>
      <c r="F13" s="78"/>
      <c r="G13" s="41" t="s">
        <v>115</v>
      </c>
      <c r="H13" s="42"/>
      <c r="I13" s="37" t="s">
        <v>94</v>
      </c>
      <c r="J13" s="36" t="str">
        <f t="shared" si="0"/>
        <v>2</v>
      </c>
      <c r="K13" s="37" t="s">
        <v>68</v>
      </c>
      <c r="L13" s="36" t="str">
        <f t="shared" si="1"/>
        <v>3</v>
      </c>
      <c r="M13" s="36">
        <f t="shared" si="2"/>
        <v>5</v>
      </c>
      <c r="N13" s="36" t="str">
        <f t="shared" si="3"/>
        <v>Riesgo Medio</v>
      </c>
      <c r="O13" s="9" t="s">
        <v>106</v>
      </c>
      <c r="P13" s="41" t="s">
        <v>120</v>
      </c>
      <c r="Q13" s="42"/>
      <c r="R13" s="37" t="s">
        <v>93</v>
      </c>
      <c r="S13" s="36" t="str">
        <f t="shared" si="4"/>
        <v>1</v>
      </c>
      <c r="T13" s="37" t="s">
        <v>68</v>
      </c>
      <c r="U13" s="36" t="str">
        <f t="shared" si="5"/>
        <v>3</v>
      </c>
      <c r="V13" s="36">
        <f t="shared" si="6"/>
        <v>4</v>
      </c>
      <c r="W13" s="15" t="str">
        <f t="shared" si="7"/>
        <v>Riesgo Bajo</v>
      </c>
      <c r="X13" s="9" t="s">
        <v>104</v>
      </c>
      <c r="Y13" s="9" t="s">
        <v>106</v>
      </c>
      <c r="Z13" s="34" t="s">
        <v>108</v>
      </c>
      <c r="AA13" s="34" t="s">
        <v>107</v>
      </c>
      <c r="AB13" s="9" t="s">
        <v>134</v>
      </c>
      <c r="AC13" s="10" t="s">
        <v>135</v>
      </c>
    </row>
    <row r="14" spans="1:29" ht="108" customHeight="1">
      <c r="A14" s="17" t="s">
        <v>30</v>
      </c>
      <c r="B14" s="13" t="s">
        <v>35</v>
      </c>
      <c r="C14" s="13" t="s">
        <v>42</v>
      </c>
      <c r="D14" s="13" t="s">
        <v>49</v>
      </c>
      <c r="E14" s="79" t="s">
        <v>142</v>
      </c>
      <c r="F14" s="80"/>
      <c r="G14" s="41" t="s">
        <v>126</v>
      </c>
      <c r="H14" s="42"/>
      <c r="I14" s="37" t="s">
        <v>95</v>
      </c>
      <c r="J14" s="36" t="str">
        <f t="shared" si="0"/>
        <v>3</v>
      </c>
      <c r="K14" s="37" t="s">
        <v>68</v>
      </c>
      <c r="L14" s="36" t="str">
        <f t="shared" si="1"/>
        <v>3</v>
      </c>
      <c r="M14" s="36">
        <f t="shared" si="2"/>
        <v>6</v>
      </c>
      <c r="N14" s="36" t="str">
        <f t="shared" si="3"/>
        <v>Riesgo Alto</v>
      </c>
      <c r="O14" s="9" t="s">
        <v>124</v>
      </c>
      <c r="P14" s="41" t="s">
        <v>128</v>
      </c>
      <c r="Q14" s="42"/>
      <c r="R14" s="37" t="s">
        <v>95</v>
      </c>
      <c r="S14" s="36" t="str">
        <f t="shared" si="4"/>
        <v>3</v>
      </c>
      <c r="T14" s="37" t="s">
        <v>67</v>
      </c>
      <c r="U14" s="36" t="str">
        <f t="shared" si="5"/>
        <v>2</v>
      </c>
      <c r="V14" s="36">
        <f t="shared" si="6"/>
        <v>5</v>
      </c>
      <c r="W14" s="15" t="str">
        <f t="shared" si="7"/>
        <v>Riesgo Medio</v>
      </c>
      <c r="X14" s="9" t="s">
        <v>104</v>
      </c>
      <c r="Y14" s="9" t="s">
        <v>106</v>
      </c>
      <c r="Z14" s="34" t="s">
        <v>108</v>
      </c>
      <c r="AA14" s="34" t="s">
        <v>107</v>
      </c>
      <c r="AB14" s="9" t="s">
        <v>133</v>
      </c>
      <c r="AC14" s="10" t="s">
        <v>105</v>
      </c>
    </row>
    <row r="15" spans="1:29" ht="93.75" customHeight="1">
      <c r="A15" s="17" t="s">
        <v>30</v>
      </c>
      <c r="B15" s="13" t="s">
        <v>35</v>
      </c>
      <c r="C15" s="13" t="s">
        <v>42</v>
      </c>
      <c r="D15" s="13" t="s">
        <v>49</v>
      </c>
      <c r="E15" s="77" t="s">
        <v>103</v>
      </c>
      <c r="F15" s="78"/>
      <c r="G15" s="41" t="s">
        <v>144</v>
      </c>
      <c r="H15" s="42"/>
      <c r="I15" s="37" t="s">
        <v>95</v>
      </c>
      <c r="J15" s="36" t="str">
        <f t="shared" si="0"/>
        <v>3</v>
      </c>
      <c r="K15" s="37" t="s">
        <v>68</v>
      </c>
      <c r="L15" s="36" t="str">
        <f t="shared" si="1"/>
        <v>3</v>
      </c>
      <c r="M15" s="36">
        <f t="shared" si="2"/>
        <v>6</v>
      </c>
      <c r="N15" s="36" t="str">
        <f t="shared" si="3"/>
        <v>Riesgo Alto</v>
      </c>
      <c r="O15" s="9" t="s">
        <v>106</v>
      </c>
      <c r="P15" s="41" t="s">
        <v>117</v>
      </c>
      <c r="Q15" s="42"/>
      <c r="R15" s="37" t="s">
        <v>95</v>
      </c>
      <c r="S15" s="36" t="str">
        <f t="shared" si="4"/>
        <v>3</v>
      </c>
      <c r="T15" s="37" t="s">
        <v>67</v>
      </c>
      <c r="U15" s="36" t="str">
        <f t="shared" si="5"/>
        <v>2</v>
      </c>
      <c r="V15" s="36">
        <f t="shared" si="6"/>
        <v>5</v>
      </c>
      <c r="W15" s="15" t="str">
        <f t="shared" si="7"/>
        <v>Riesgo Medio</v>
      </c>
      <c r="X15" s="9" t="s">
        <v>104</v>
      </c>
      <c r="Y15" s="9" t="s">
        <v>106</v>
      </c>
      <c r="Z15" s="34" t="s">
        <v>108</v>
      </c>
      <c r="AA15" s="34" t="s">
        <v>107</v>
      </c>
      <c r="AB15" s="9" t="s">
        <v>137</v>
      </c>
      <c r="AC15" s="10" t="s">
        <v>105</v>
      </c>
    </row>
    <row r="16" spans="1:29" ht="77.25" customHeight="1">
      <c r="A16" s="17" t="s">
        <v>30</v>
      </c>
      <c r="B16" s="14" t="s">
        <v>35</v>
      </c>
      <c r="C16" s="13" t="s">
        <v>42</v>
      </c>
      <c r="D16" s="13" t="s">
        <v>53</v>
      </c>
      <c r="E16" s="77" t="s">
        <v>111</v>
      </c>
      <c r="F16" s="78"/>
      <c r="G16" s="41" t="s">
        <v>116</v>
      </c>
      <c r="H16" s="42"/>
      <c r="I16" s="37" t="s">
        <v>96</v>
      </c>
      <c r="J16" s="36" t="str">
        <f>IF(I16="Raro","1",IF(I16="Improbable","2",IF(I16="Posible","3",IF(I16="Probable","4",IF(I16="Casi cierto","5","0")))))</f>
        <v>4</v>
      </c>
      <c r="K16" s="37" t="s">
        <v>68</v>
      </c>
      <c r="L16" s="36" t="str">
        <f t="shared" si="1"/>
        <v>3</v>
      </c>
      <c r="M16" s="36">
        <f t="shared" si="2"/>
        <v>7</v>
      </c>
      <c r="N16" s="36" t="str">
        <f t="shared" si="3"/>
        <v>Riesgo Alto</v>
      </c>
      <c r="O16" s="9" t="s">
        <v>106</v>
      </c>
      <c r="P16" s="41" t="s">
        <v>118</v>
      </c>
      <c r="Q16" s="42"/>
      <c r="R16" s="37" t="s">
        <v>95</v>
      </c>
      <c r="S16" s="36" t="str">
        <f t="shared" si="4"/>
        <v>3</v>
      </c>
      <c r="T16" s="37" t="s">
        <v>67</v>
      </c>
      <c r="U16" s="36" t="str">
        <f t="shared" si="5"/>
        <v>2</v>
      </c>
      <c r="V16" s="36">
        <f t="shared" si="6"/>
        <v>5</v>
      </c>
      <c r="W16" s="15" t="str">
        <f t="shared" si="7"/>
        <v>Riesgo Medio</v>
      </c>
      <c r="X16" s="9" t="s">
        <v>104</v>
      </c>
      <c r="Y16" s="9" t="s">
        <v>106</v>
      </c>
      <c r="Z16" s="34" t="s">
        <v>108</v>
      </c>
      <c r="AA16" s="34" t="s">
        <v>107</v>
      </c>
      <c r="AB16" s="9" t="s">
        <v>139</v>
      </c>
      <c r="AC16" s="10" t="s">
        <v>105</v>
      </c>
    </row>
    <row r="17" spans="1:29" ht="80.25" customHeight="1">
      <c r="A17" s="17" t="s">
        <v>30</v>
      </c>
      <c r="B17" s="14" t="s">
        <v>34</v>
      </c>
      <c r="C17" s="13" t="s">
        <v>42</v>
      </c>
      <c r="D17" s="13" t="s">
        <v>50</v>
      </c>
      <c r="E17" s="79" t="s">
        <v>143</v>
      </c>
      <c r="F17" s="80"/>
      <c r="G17" s="77" t="s">
        <v>145</v>
      </c>
      <c r="H17" s="78"/>
      <c r="I17" s="37" t="s">
        <v>95</v>
      </c>
      <c r="J17" s="36" t="str">
        <f t="shared" ref="J17" si="8">IF(I17="Raro","1",IF(I17="Improbable","2",IF(I17="Posible","3",IF(I17="Probable","4",IF(I17="Casi cierto","5","0")))))</f>
        <v>3</v>
      </c>
      <c r="K17" s="37" t="s">
        <v>68</v>
      </c>
      <c r="L17" s="36" t="str">
        <f t="shared" ref="L17" si="9">IF(K17="INSIGNIFICANTE","1",IF(K17="MENOR","2",IF(K17="MODERADO","3",IF(K17="MAYOR","4",IF(K17="CATASTRÓFICO","5","0")))))</f>
        <v>3</v>
      </c>
      <c r="M17" s="36">
        <f t="shared" ref="M17" si="10">+J17+L17</f>
        <v>6</v>
      </c>
      <c r="N17" s="36" t="str">
        <f t="shared" ref="N17" si="11">IF(M17=0," ",IF(M17&lt;=4,"Riesgo Bajo",IF(M17&lt;=5,"Riesgo Medio",IF(M17&lt;=7,"Riesgo Alto",IF(M17&lt;=10,"Riesgo Extremo","No Disponible")))))</f>
        <v>Riesgo Alto</v>
      </c>
      <c r="O17" s="9" t="s">
        <v>106</v>
      </c>
      <c r="P17" s="41" t="s">
        <v>129</v>
      </c>
      <c r="Q17" s="42"/>
      <c r="R17" s="37" t="s">
        <v>95</v>
      </c>
      <c r="S17" s="36" t="str">
        <f t="shared" ref="S17" si="12">IF(R17="Raro","1",IF(R17="Improbable","2",IF(R17="Posible","3",IF(R17="Probable","4",IF(R17="Casi cierto","5","0")))))</f>
        <v>3</v>
      </c>
      <c r="T17" s="37" t="s">
        <v>67</v>
      </c>
      <c r="U17" s="36" t="str">
        <f t="shared" ref="U17" si="13">IF(T17="INSIGNIFICANTE","1",IF(T17="MENOR","2",IF(T17="MODERADO","3",IF(T17="MAYOR","4",IF(T17="CATASTRÓFICO","5","0")))))</f>
        <v>2</v>
      </c>
      <c r="V17" s="36">
        <f t="shared" ref="V17" si="14">S17+U17</f>
        <v>5</v>
      </c>
      <c r="W17" s="15" t="str">
        <f t="shared" ref="W17" si="15">IF(V17=0," ",IF(V17&lt;=4,"Riesgo Bajo",IF(V17&lt;=5,"Riesgo Medio",IF(V17&lt;=7,"Riesgo Alto",IF(V17&lt;=10,"Riesgo Extremo","No Disponible")))))</f>
        <v>Riesgo Medio</v>
      </c>
      <c r="X17" s="9" t="s">
        <v>104</v>
      </c>
      <c r="Y17" s="9" t="s">
        <v>106</v>
      </c>
      <c r="Z17" s="35" t="s">
        <v>130</v>
      </c>
      <c r="AA17" s="35" t="s">
        <v>107</v>
      </c>
      <c r="AB17" s="9" t="s">
        <v>138</v>
      </c>
      <c r="AC17" s="10" t="s">
        <v>135</v>
      </c>
    </row>
    <row r="20" spans="1:29" s="22" customFormat="1">
      <c r="A20" s="20" t="s">
        <v>86</v>
      </c>
      <c r="B20" s="20"/>
      <c r="C20" s="20"/>
      <c r="D20" s="20"/>
      <c r="E20" s="21"/>
      <c r="F20" s="21"/>
      <c r="I20" s="20"/>
      <c r="P20" s="20"/>
      <c r="W20" s="20"/>
      <c r="AB20" s="20"/>
      <c r="AC20" s="20"/>
    </row>
    <row r="21" spans="1:29">
      <c r="I21" s="12"/>
      <c r="P21" s="12"/>
      <c r="W21" s="12"/>
    </row>
    <row r="22" spans="1:29">
      <c r="I22" s="12"/>
      <c r="P22" s="12"/>
      <c r="W22" s="12"/>
    </row>
    <row r="23" spans="1:29" ht="57" customHeight="1">
      <c r="I23" s="12"/>
      <c r="P23" s="12"/>
      <c r="W23" s="12"/>
    </row>
    <row r="24" spans="1:29" s="22" customFormat="1">
      <c r="A24" s="25" t="s">
        <v>127</v>
      </c>
      <c r="B24" s="20"/>
      <c r="C24" s="20"/>
      <c r="D24" s="20"/>
      <c r="E24" s="21"/>
      <c r="F24" s="21"/>
      <c r="I24" s="25"/>
      <c r="P24" s="25"/>
      <c r="W24" s="25"/>
      <c r="AB24" s="20"/>
      <c r="AC24" s="20"/>
    </row>
    <row r="25" spans="1:29">
      <c r="A25" s="19" t="s">
        <v>87</v>
      </c>
      <c r="I25" s="19"/>
      <c r="P25" s="19"/>
      <c r="W25" s="19"/>
    </row>
  </sheetData>
  <mergeCells count="52">
    <mergeCell ref="E17:F17"/>
    <mergeCell ref="G17:H17"/>
    <mergeCell ref="P17:Q17"/>
    <mergeCell ref="E16:F16"/>
    <mergeCell ref="E13:F13"/>
    <mergeCell ref="P14:Q14"/>
    <mergeCell ref="P15:Q15"/>
    <mergeCell ref="P16:Q16"/>
    <mergeCell ref="P13:Q13"/>
    <mergeCell ref="E10:F10"/>
    <mergeCell ref="E11:F11"/>
    <mergeCell ref="E12:F12"/>
    <mergeCell ref="G13:H13"/>
    <mergeCell ref="G16:H16"/>
    <mergeCell ref="G10:H10"/>
    <mergeCell ref="G11:H11"/>
    <mergeCell ref="G12:H12"/>
    <mergeCell ref="E15:F15"/>
    <mergeCell ref="E14:F14"/>
    <mergeCell ref="G14:H14"/>
    <mergeCell ref="G15:H15"/>
    <mergeCell ref="G8:H9"/>
    <mergeCell ref="M8:M9"/>
    <mergeCell ref="N8:N9"/>
    <mergeCell ref="O8:O9"/>
    <mergeCell ref="I8:J9"/>
    <mergeCell ref="K8:L9"/>
    <mergeCell ref="A8:A9"/>
    <mergeCell ref="B8:B9"/>
    <mergeCell ref="C8:C9"/>
    <mergeCell ref="D8:D9"/>
    <mergeCell ref="E8:F9"/>
    <mergeCell ref="G7:N7"/>
    <mergeCell ref="Y1:AC2"/>
    <mergeCell ref="Y3:AC4"/>
    <mergeCell ref="A1:G4"/>
    <mergeCell ref="H1:X2"/>
    <mergeCell ref="H3:X4"/>
    <mergeCell ref="A7:F7"/>
    <mergeCell ref="O7:AC7"/>
    <mergeCell ref="AB8:AC8"/>
    <mergeCell ref="R9:S9"/>
    <mergeCell ref="T9:U9"/>
    <mergeCell ref="R8:W8"/>
    <mergeCell ref="P12:Q12"/>
    <mergeCell ref="P10:Q10"/>
    <mergeCell ref="P11:Q11"/>
    <mergeCell ref="X8:X9"/>
    <mergeCell ref="Y8:Y9"/>
    <mergeCell ref="Z8:Z9"/>
    <mergeCell ref="AA8:AA9"/>
    <mergeCell ref="P8:Q9"/>
  </mergeCells>
  <conditionalFormatting sqref="N10:N17 W10:W17">
    <cfRule type="containsText" dxfId="3" priority="66" stopIfTrue="1" operator="containsText" text="Riesgo Extremo">
      <formula>NOT(ISERROR(SEARCH("Riesgo Extremo",N10)))</formula>
    </cfRule>
    <cfRule type="containsText" priority="67" operator="containsText" text="Riesgo Extremo">
      <formula>NOT(ISERROR(SEARCH("Riesgo Extremo",N10)))</formula>
    </cfRule>
    <cfRule type="containsText" dxfId="2" priority="68" stopIfTrue="1" operator="containsText" text="Riesgo Alto">
      <formula>NOT(ISERROR(SEARCH("Riesgo Alto",N10)))</formula>
    </cfRule>
    <cfRule type="containsText" dxfId="1" priority="69" stopIfTrue="1" operator="containsText" text="Riesgo Medio">
      <formula>NOT(ISERROR(SEARCH("Riesgo Medio",N10)))</formula>
    </cfRule>
    <cfRule type="containsText" dxfId="0" priority="70" stopIfTrue="1" operator="containsText" text="Riesgo Bajo">
      <formula>NOT(ISERROR(SEARCH("Riesgo Bajo",N10)))</formula>
    </cfRule>
  </conditionalFormatting>
  <printOptions horizontalCentered="1" verticalCentered="1"/>
  <pageMargins left="0.70866141732283472" right="0.70866141732283472" top="0.74803149606299213" bottom="0.74803149606299213" header="0.31496062992125984" footer="0.31496062992125984"/>
  <pageSetup paperSize="5" scale="41" orientation="landscape" r:id="rId1"/>
  <colBreaks count="1" manualBreakCount="1">
    <brk id="29" max="1048575" man="1"/>
  </colBreaks>
  <drawing r:id="rId2"/>
  <extLst>
    <ext xmlns:x14="http://schemas.microsoft.com/office/spreadsheetml/2009/9/main" uri="{CCE6A557-97BC-4b89-ADB6-D9C93CAAB3DF}">
      <x14:dataValidations xmlns:xm="http://schemas.microsoft.com/office/excel/2006/main" count="6">
        <x14:dataValidation type="list" allowBlank="1" showInputMessage="1" showErrorMessage="1" error="Verifique la lista de clases" promptTitle="CLASE DE RIESGO" prompt="Selecciones la clase del riesgo analizado" xr:uid="{00000000-0002-0000-0000-000000000000}">
          <x14:formula1>
            <xm:f>DILIGENCIAMIENTO!$A$9:$A$10</xm:f>
          </x14:formula1>
          <xm:sqref>A10:A17</xm:sqref>
        </x14:dataValidation>
        <x14:dataValidation type="list" allowBlank="1" showInputMessage="1" showErrorMessage="1" error="Verifique la lista de fuente del riesgo analizado" promptTitle="FUENTE" prompt="Seleccione la fuente del riesgo analizado" xr:uid="{00000000-0002-0000-0000-000001000000}">
          <x14:formula1>
            <xm:f>DILIGENCIAMIENTO!$A$14:$A$15</xm:f>
          </x14:formula1>
          <xm:sqref>B10:B17</xm:sqref>
        </x14:dataValidation>
        <x14:dataValidation type="list" allowBlank="1" showInputMessage="1" showErrorMessage="1" error="Verifique el tipo de riesgo analizado" promptTitle="TIPO" prompt="Seleccione el tipo de riesgo analizado" xr:uid="{00000000-0002-0000-0000-000002000000}">
          <x14:formula1>
            <xm:f>DILIGENCIAMIENTO!$A$25:$A$32</xm:f>
          </x14:formula1>
          <xm:sqref>D10:D17</xm:sqref>
        </x14:dataValidation>
        <x14:dataValidation type="list" errorStyle="warning" allowBlank="1" showInputMessage="1" showErrorMessage="1" error="Verifique la probabilidad de ocurrencia" promptTitle="PROBABILIDAD" prompt="Probabilidad de ocurrencia del riesgo analizado" xr:uid="{00000000-0002-0000-0000-000003000000}">
          <x14:formula1>
            <xm:f>DILIGENCIAMIENTO!$A$37:$A$41</xm:f>
          </x14:formula1>
          <xm:sqref>I10:I17 R10:R17</xm:sqref>
        </x14:dataValidation>
        <x14:dataValidation type="list" errorStyle="warning" allowBlank="1" showInputMessage="1" showErrorMessage="1" error="Verifique el impacto del riesgo analizado" promptTitle="IMPACTO" prompt="Determine el impacto por la ocurrencia del riesgo analizado" xr:uid="{00000000-0002-0000-0000-000004000000}">
          <x14:formula1>
            <xm:f>DILIGENCIAMIENTO!$A$45:$A$53</xm:f>
          </x14:formula1>
          <xm:sqref>K10:K17 T10:T17</xm:sqref>
        </x14:dataValidation>
        <x14:dataValidation type="list" allowBlank="1" showInputMessage="1" showErrorMessage="1" error="Verifique la etapa del riesgo analizado" promptTitle="ETAPA" prompt="Seleccione la etapa del riesgo analizado" xr:uid="{00000000-0002-0000-0000-000005000000}">
          <x14:formula1>
            <xm:f>DILIGENCIAMIENTO!$A$18:$A$22</xm:f>
          </x14:formula1>
          <xm:sqref>C10:C17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66"/>
  <sheetViews>
    <sheetView topLeftCell="A19" zoomScale="85" zoomScaleNormal="85" workbookViewId="0">
      <selection activeCell="B19" sqref="B19"/>
    </sheetView>
  </sheetViews>
  <sheetFormatPr baseColWidth="10" defaultColWidth="11.42578125" defaultRowHeight="15"/>
  <cols>
    <col min="1" max="1" width="28.7109375" style="1" customWidth="1"/>
    <col min="2" max="2" width="114.5703125" style="2" customWidth="1"/>
    <col min="3" max="3" width="16.28515625" style="1" customWidth="1"/>
    <col min="4" max="4" width="7.5703125" style="5" customWidth="1"/>
    <col min="5" max="5" width="14" style="5" customWidth="1"/>
    <col min="6" max="6" width="11.7109375" style="1" customWidth="1"/>
    <col min="7" max="11" width="21.5703125" style="1" customWidth="1"/>
    <col min="12" max="16384" width="11.42578125" style="1"/>
  </cols>
  <sheetData>
    <row r="1" spans="1:5" ht="18.75">
      <c r="A1" s="87" t="s">
        <v>7</v>
      </c>
      <c r="B1" s="87"/>
      <c r="D1" s="1"/>
      <c r="E1" s="1"/>
    </row>
    <row r="2" spans="1:5" ht="18.75">
      <c r="A2" s="23"/>
      <c r="B2" s="24"/>
      <c r="D2" s="1"/>
      <c r="E2" s="1"/>
    </row>
    <row r="3" spans="1:5" ht="18.75">
      <c r="A3" s="87" t="s">
        <v>8</v>
      </c>
      <c r="B3" s="87"/>
      <c r="D3" s="1"/>
      <c r="E3" s="1"/>
    </row>
    <row r="4" spans="1:5" ht="18.75">
      <c r="A4" s="23"/>
      <c r="B4" s="24"/>
      <c r="D4" s="1"/>
      <c r="E4" s="1"/>
    </row>
    <row r="5" spans="1:5" ht="18.75">
      <c r="A5" s="87" t="s">
        <v>100</v>
      </c>
      <c r="B5" s="87"/>
      <c r="D5" s="1"/>
      <c r="E5" s="1"/>
    </row>
    <row r="6" spans="1:5">
      <c r="D6" s="1"/>
      <c r="E6" s="1"/>
    </row>
    <row r="7" spans="1:5" ht="15.75" thickBot="1">
      <c r="D7" s="1"/>
      <c r="E7" s="1"/>
    </row>
    <row r="8" spans="1:5">
      <c r="A8" s="81" t="s">
        <v>28</v>
      </c>
      <c r="B8" s="82"/>
      <c r="D8" s="1"/>
      <c r="E8" s="1"/>
    </row>
    <row r="9" spans="1:5" ht="30">
      <c r="A9" s="26" t="s">
        <v>29</v>
      </c>
      <c r="B9" s="27" t="s">
        <v>31</v>
      </c>
      <c r="D9" s="1"/>
      <c r="E9" s="1"/>
    </row>
    <row r="10" spans="1:5" ht="15.75" thickBot="1">
      <c r="A10" s="28" t="s">
        <v>30</v>
      </c>
      <c r="B10" s="29" t="s">
        <v>32</v>
      </c>
      <c r="D10" s="1"/>
      <c r="E10" s="1"/>
    </row>
    <row r="11" spans="1:5">
      <c r="D11" s="1"/>
      <c r="E11" s="1"/>
    </row>
    <row r="12" spans="1:5" ht="15.75" thickBot="1">
      <c r="D12" s="1"/>
      <c r="E12" s="1"/>
    </row>
    <row r="13" spans="1:5">
      <c r="A13" s="81" t="s">
        <v>33</v>
      </c>
      <c r="B13" s="82"/>
      <c r="D13" s="1"/>
      <c r="E13" s="1"/>
    </row>
    <row r="14" spans="1:5">
      <c r="A14" s="26" t="s">
        <v>34</v>
      </c>
      <c r="B14" s="27" t="s">
        <v>36</v>
      </c>
      <c r="D14" s="1"/>
      <c r="E14" s="1"/>
    </row>
    <row r="15" spans="1:5" ht="30.75" thickBot="1">
      <c r="A15" s="28" t="s">
        <v>35</v>
      </c>
      <c r="B15" s="29" t="s">
        <v>37</v>
      </c>
      <c r="D15" s="1"/>
      <c r="E15" s="1"/>
    </row>
    <row r="16" spans="1:5" ht="15.75" thickBot="1">
      <c r="D16" s="1"/>
      <c r="E16" s="1"/>
    </row>
    <row r="17" spans="1:5">
      <c r="A17" s="81" t="s">
        <v>38</v>
      </c>
      <c r="B17" s="82"/>
      <c r="D17" s="1"/>
      <c r="E17" s="1"/>
    </row>
    <row r="18" spans="1:5" ht="240">
      <c r="A18" s="26" t="s">
        <v>39</v>
      </c>
      <c r="B18" s="27" t="s">
        <v>43</v>
      </c>
      <c r="D18" s="1"/>
      <c r="E18" s="1"/>
    </row>
    <row r="19" spans="1:5" ht="135">
      <c r="A19" s="26" t="s">
        <v>40</v>
      </c>
      <c r="B19" s="27" t="s">
        <v>44</v>
      </c>
      <c r="D19" s="1"/>
      <c r="E19" s="1"/>
    </row>
    <row r="20" spans="1:5" ht="165">
      <c r="A20" s="26" t="s">
        <v>41</v>
      </c>
      <c r="B20" s="27" t="s">
        <v>45</v>
      </c>
      <c r="D20" s="1"/>
      <c r="E20" s="1"/>
    </row>
    <row r="21" spans="1:5" ht="120">
      <c r="A21" s="26" t="s">
        <v>42</v>
      </c>
      <c r="B21" s="27" t="s">
        <v>46</v>
      </c>
      <c r="D21" s="1"/>
      <c r="E21" s="1"/>
    </row>
    <row r="22" spans="1:5" s="18" customFormat="1" ht="15.75" thickBot="1">
      <c r="A22" s="28" t="s">
        <v>98</v>
      </c>
      <c r="B22" s="29" t="s">
        <v>99</v>
      </c>
    </row>
    <row r="23" spans="1:5">
      <c r="D23" s="1"/>
      <c r="E23" s="1"/>
    </row>
    <row r="24" spans="1:5">
      <c r="A24" s="83" t="s">
        <v>47</v>
      </c>
      <c r="B24" s="83"/>
      <c r="D24" s="1"/>
      <c r="E24" s="1"/>
    </row>
    <row r="25" spans="1:5" ht="30">
      <c r="A25" s="3" t="s">
        <v>48</v>
      </c>
      <c r="B25" s="4" t="s">
        <v>56</v>
      </c>
      <c r="D25" s="1"/>
      <c r="E25" s="1"/>
    </row>
    <row r="26" spans="1:5" ht="30">
      <c r="A26" s="3" t="s">
        <v>49</v>
      </c>
      <c r="B26" s="4" t="s">
        <v>57</v>
      </c>
      <c r="D26" s="1"/>
      <c r="E26" s="1"/>
    </row>
    <row r="27" spans="1:5" ht="45">
      <c r="A27" s="3" t="s">
        <v>50</v>
      </c>
      <c r="B27" s="4" t="s">
        <v>58</v>
      </c>
      <c r="D27" s="1"/>
      <c r="E27" s="1"/>
    </row>
    <row r="28" spans="1:5" ht="45">
      <c r="A28" s="3" t="s">
        <v>51</v>
      </c>
      <c r="B28" s="4" t="s">
        <v>59</v>
      </c>
      <c r="D28" s="1"/>
      <c r="E28" s="1"/>
    </row>
    <row r="29" spans="1:5">
      <c r="A29" s="3" t="s">
        <v>52</v>
      </c>
      <c r="B29" s="4" t="s">
        <v>60</v>
      </c>
      <c r="D29" s="1"/>
      <c r="E29" s="1"/>
    </row>
    <row r="30" spans="1:5" ht="30">
      <c r="A30" s="3" t="s">
        <v>53</v>
      </c>
      <c r="B30" s="4" t="s">
        <v>61</v>
      </c>
      <c r="D30" s="1"/>
      <c r="E30" s="1"/>
    </row>
    <row r="31" spans="1:5" ht="45">
      <c r="A31" s="3" t="s">
        <v>54</v>
      </c>
      <c r="B31" s="4" t="s">
        <v>62</v>
      </c>
      <c r="D31" s="1"/>
      <c r="E31" s="1"/>
    </row>
    <row r="32" spans="1:5" ht="45">
      <c r="A32" s="3" t="s">
        <v>55</v>
      </c>
      <c r="B32" s="4" t="s">
        <v>63</v>
      </c>
      <c r="D32" s="1"/>
      <c r="E32" s="1"/>
    </row>
    <row r="33" spans="1:5">
      <c r="D33" s="1"/>
      <c r="E33" s="1"/>
    </row>
    <row r="34" spans="1:5">
      <c r="D34" s="1"/>
      <c r="E34" s="1"/>
    </row>
    <row r="35" spans="1:5" ht="15.75" thickBot="1">
      <c r="D35" s="1"/>
      <c r="E35" s="1"/>
    </row>
    <row r="36" spans="1:5">
      <c r="A36" s="81" t="s">
        <v>64</v>
      </c>
      <c r="B36" s="82"/>
      <c r="D36" s="1"/>
      <c r="E36" s="1"/>
    </row>
    <row r="37" spans="1:5">
      <c r="A37" s="30" t="s">
        <v>93</v>
      </c>
      <c r="B37" s="27" t="s">
        <v>88</v>
      </c>
      <c r="D37" s="1"/>
      <c r="E37" s="1"/>
    </row>
    <row r="38" spans="1:5">
      <c r="A38" s="30" t="s">
        <v>94</v>
      </c>
      <c r="B38" s="27" t="s">
        <v>89</v>
      </c>
      <c r="D38" s="1"/>
      <c r="E38" s="1"/>
    </row>
    <row r="39" spans="1:5">
      <c r="A39" s="30" t="s">
        <v>95</v>
      </c>
      <c r="B39" s="27" t="s">
        <v>90</v>
      </c>
      <c r="D39" s="1"/>
      <c r="E39" s="1"/>
    </row>
    <row r="40" spans="1:5">
      <c r="A40" s="30" t="s">
        <v>96</v>
      </c>
      <c r="B40" s="27" t="s">
        <v>91</v>
      </c>
      <c r="D40" s="1"/>
      <c r="E40" s="1"/>
    </row>
    <row r="41" spans="1:5" ht="15.75" thickBot="1">
      <c r="A41" s="31" t="s">
        <v>97</v>
      </c>
      <c r="B41" s="29" t="s">
        <v>92</v>
      </c>
      <c r="D41" s="1"/>
      <c r="E41" s="1"/>
    </row>
    <row r="42" spans="1:5">
      <c r="A42" s="8"/>
      <c r="D42" s="1"/>
      <c r="E42" s="1"/>
    </row>
    <row r="43" spans="1:5" ht="15.75" thickBot="1">
      <c r="D43" s="1"/>
      <c r="E43" s="1"/>
    </row>
    <row r="44" spans="1:5">
      <c r="A44" s="81" t="s">
        <v>65</v>
      </c>
      <c r="B44" s="82"/>
      <c r="D44" s="1"/>
      <c r="E44" s="1"/>
    </row>
    <row r="45" spans="1:5" ht="30" customHeight="1">
      <c r="A45" s="84" t="s">
        <v>66</v>
      </c>
      <c r="B45" s="27" t="s">
        <v>72</v>
      </c>
      <c r="C45" s="32" t="s">
        <v>80</v>
      </c>
      <c r="D45" s="1"/>
      <c r="E45" s="1"/>
    </row>
    <row r="46" spans="1:5" s="18" customFormat="1" ht="30" customHeight="1">
      <c r="A46" s="86"/>
      <c r="B46" s="27" t="s">
        <v>75</v>
      </c>
      <c r="C46" s="32" t="s">
        <v>74</v>
      </c>
    </row>
    <row r="47" spans="1:5" ht="30" customHeight="1">
      <c r="A47" s="84" t="s">
        <v>67</v>
      </c>
      <c r="B47" s="27" t="s">
        <v>81</v>
      </c>
      <c r="C47" s="32" t="s">
        <v>80</v>
      </c>
      <c r="D47" s="1"/>
      <c r="E47" s="1"/>
    </row>
    <row r="48" spans="1:5" s="18" customFormat="1" ht="30" customHeight="1">
      <c r="A48" s="86"/>
      <c r="B48" s="27" t="s">
        <v>76</v>
      </c>
      <c r="C48" s="32" t="s">
        <v>74</v>
      </c>
    </row>
    <row r="49" spans="1:5" ht="30" customHeight="1">
      <c r="A49" s="84" t="s">
        <v>68</v>
      </c>
      <c r="B49" s="27" t="s">
        <v>82</v>
      </c>
      <c r="C49" s="32" t="s">
        <v>80</v>
      </c>
      <c r="D49" s="1"/>
      <c r="E49" s="1"/>
    </row>
    <row r="50" spans="1:5" s="18" customFormat="1" ht="30" customHeight="1">
      <c r="A50" s="86"/>
      <c r="B50" s="27" t="s">
        <v>77</v>
      </c>
      <c r="C50" s="32" t="s">
        <v>74</v>
      </c>
    </row>
    <row r="51" spans="1:5" ht="30" customHeight="1">
      <c r="A51" s="84" t="s">
        <v>69</v>
      </c>
      <c r="B51" s="27" t="s">
        <v>73</v>
      </c>
      <c r="C51" s="32" t="s">
        <v>80</v>
      </c>
      <c r="D51" s="1"/>
      <c r="E51" s="1"/>
    </row>
    <row r="52" spans="1:5" s="18" customFormat="1" ht="30" customHeight="1">
      <c r="A52" s="86"/>
      <c r="B52" s="27" t="s">
        <v>78</v>
      </c>
      <c r="C52" s="32" t="s">
        <v>74</v>
      </c>
    </row>
    <row r="53" spans="1:5" ht="30" customHeight="1">
      <c r="A53" s="84" t="s">
        <v>70</v>
      </c>
      <c r="B53" s="27" t="s">
        <v>83</v>
      </c>
      <c r="C53" s="32" t="s">
        <v>80</v>
      </c>
      <c r="D53" s="1"/>
      <c r="E53" s="1"/>
    </row>
    <row r="54" spans="1:5" s="18" customFormat="1" ht="30" customHeight="1" thickBot="1">
      <c r="A54" s="85"/>
      <c r="B54" s="29" t="s">
        <v>79</v>
      </c>
      <c r="C54" s="32" t="s">
        <v>74</v>
      </c>
    </row>
    <row r="55" spans="1:5">
      <c r="D55" s="1"/>
      <c r="E55" s="1"/>
    </row>
    <row r="56" spans="1:5">
      <c r="D56" s="1"/>
      <c r="E56" s="1"/>
    </row>
    <row r="57" spans="1:5">
      <c r="D57" s="1"/>
      <c r="E57" s="1"/>
    </row>
    <row r="58" spans="1:5">
      <c r="D58" s="1"/>
      <c r="E58" s="1"/>
    </row>
    <row r="59" spans="1:5">
      <c r="D59" s="1"/>
      <c r="E59" s="1"/>
    </row>
    <row r="60" spans="1:5">
      <c r="D60" s="1"/>
      <c r="E60" s="1"/>
    </row>
    <row r="61" spans="1:5">
      <c r="D61" s="1"/>
      <c r="E61" s="1"/>
    </row>
    <row r="62" spans="1:5" ht="56.25" customHeight="1">
      <c r="D62" s="1"/>
      <c r="E62" s="1"/>
    </row>
    <row r="63" spans="1:5" ht="56.25" customHeight="1">
      <c r="D63" s="1"/>
      <c r="E63" s="1"/>
    </row>
    <row r="64" spans="1:5" ht="56.25" customHeight="1">
      <c r="D64" s="1"/>
      <c r="E64" s="1"/>
    </row>
    <row r="65" spans="4:5" ht="56.25" customHeight="1">
      <c r="D65" s="1"/>
      <c r="E65" s="1"/>
    </row>
    <row r="66" spans="4:5" ht="56.25" customHeight="1">
      <c r="D66" s="1"/>
      <c r="E66" s="1"/>
    </row>
  </sheetData>
  <mergeCells count="14">
    <mergeCell ref="A1:B1"/>
    <mergeCell ref="A3:B3"/>
    <mergeCell ref="A5:B5"/>
    <mergeCell ref="A8:B8"/>
    <mergeCell ref="A13:B13"/>
    <mergeCell ref="A17:B17"/>
    <mergeCell ref="A24:B24"/>
    <mergeCell ref="A36:B36"/>
    <mergeCell ref="A44:B44"/>
    <mergeCell ref="A53:A54"/>
    <mergeCell ref="A51:A52"/>
    <mergeCell ref="A49:A50"/>
    <mergeCell ref="A47:A48"/>
    <mergeCell ref="A45:A46"/>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MATRIZ RIESGOS</vt:lpstr>
      <vt:lpstr>DILIGENCIAMIENTO</vt:lpstr>
      <vt:lpstr>'MATRIZ RIESGOS'!Área_de_impresión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2020-07-23T03:07:03Z</dcterms:created>
  <dcterms:modified xsi:type="dcterms:W3CDTF">2021-09-28T14:04:41Z</dcterms:modified>
</cp:coreProperties>
</file>